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E20" lockStructure="1"/>
  <bookViews>
    <workbookView xWindow="480" yWindow="360" windowWidth="14115" windowHeight="7710" activeTab="3"/>
  </bookViews>
  <sheets>
    <sheet name="بيانات أساسية" sheetId="1" r:id="rId1"/>
    <sheet name="الأول" sheetId="2" r:id="rId2"/>
    <sheet name="الثاني" sheetId="3" r:id="rId3"/>
    <sheet name="الثالث" sheetId="4" r:id="rId4"/>
    <sheet name="الرابع" sheetId="5" r:id="rId5"/>
    <sheet name="الخامس" sheetId="6" r:id="rId6"/>
    <sheet name="السادس" sheetId="7" r:id="rId7"/>
  </sheets>
  <calcPr calcId="144525"/>
</workbook>
</file>

<file path=xl/calcChain.xml><?xml version="1.0" encoding="utf-8"?>
<calcChain xmlns="http://schemas.openxmlformats.org/spreadsheetml/2006/main">
  <c r="O104" i="2" l="1"/>
  <c r="O74" i="2"/>
  <c r="O44" i="2"/>
  <c r="O14" i="2"/>
  <c r="H119" i="7"/>
  <c r="G119" i="7"/>
  <c r="F119" i="7"/>
  <c r="O118" i="7"/>
  <c r="H118" i="7"/>
  <c r="G118" i="7"/>
  <c r="F118" i="7"/>
  <c r="H117" i="7"/>
  <c r="G117" i="7"/>
  <c r="F117" i="7"/>
  <c r="H116" i="7"/>
  <c r="G116" i="7"/>
  <c r="F116" i="7"/>
  <c r="N115" i="7"/>
  <c r="H115" i="7"/>
  <c r="G115" i="7"/>
  <c r="F115" i="7"/>
  <c r="N114" i="7"/>
  <c r="H114" i="7"/>
  <c r="G114" i="7"/>
  <c r="F114" i="7"/>
  <c r="N113" i="7"/>
  <c r="H113" i="7"/>
  <c r="G113" i="7"/>
  <c r="F113" i="7"/>
  <c r="N112" i="7"/>
  <c r="H112" i="7"/>
  <c r="G112" i="7"/>
  <c r="F112" i="7"/>
  <c r="N111" i="7"/>
  <c r="H111" i="7"/>
  <c r="G111" i="7"/>
  <c r="F111" i="7"/>
  <c r="N110" i="7"/>
  <c r="H110" i="7"/>
  <c r="G110" i="7"/>
  <c r="F110" i="7"/>
  <c r="N109" i="7"/>
  <c r="H109" i="7"/>
  <c r="G109" i="7"/>
  <c r="F109" i="7"/>
  <c r="H108" i="7"/>
  <c r="G108" i="7"/>
  <c r="F108" i="7"/>
  <c r="H107" i="7"/>
  <c r="G107" i="7"/>
  <c r="F107" i="7"/>
  <c r="H106" i="7"/>
  <c r="G106" i="7"/>
  <c r="F106" i="7"/>
  <c r="H105" i="7"/>
  <c r="G105" i="7"/>
  <c r="F105" i="7"/>
  <c r="P104" i="7"/>
  <c r="O104" i="7"/>
  <c r="Q104" i="7" s="1"/>
  <c r="H104" i="7"/>
  <c r="G104" i="7"/>
  <c r="F104" i="7"/>
  <c r="H103" i="7"/>
  <c r="G103" i="7"/>
  <c r="F103" i="7"/>
  <c r="H102" i="7"/>
  <c r="G102" i="7"/>
  <c r="F102" i="7"/>
  <c r="H101" i="7"/>
  <c r="G101" i="7"/>
  <c r="F101" i="7"/>
  <c r="P100" i="7"/>
  <c r="Q100" i="7" s="1"/>
  <c r="O100" i="7"/>
  <c r="H100" i="7"/>
  <c r="G100" i="7"/>
  <c r="F100" i="7"/>
  <c r="H99" i="7"/>
  <c r="G99" i="7"/>
  <c r="F99" i="7"/>
  <c r="H98" i="7"/>
  <c r="G98" i="7"/>
  <c r="F98" i="7"/>
  <c r="H97" i="7"/>
  <c r="G97" i="7"/>
  <c r="F97" i="7"/>
  <c r="P96" i="7"/>
  <c r="D93" i="7"/>
  <c r="D92" i="7"/>
  <c r="D91" i="7"/>
  <c r="H89" i="7"/>
  <c r="G89" i="7"/>
  <c r="F89" i="7"/>
  <c r="O88" i="7"/>
  <c r="H88" i="7"/>
  <c r="G88" i="7"/>
  <c r="F88" i="7"/>
  <c r="H87" i="7"/>
  <c r="G87" i="7"/>
  <c r="F87" i="7"/>
  <c r="H86" i="7"/>
  <c r="G86" i="7"/>
  <c r="F86" i="7"/>
  <c r="N85" i="7"/>
  <c r="H85" i="7"/>
  <c r="G85" i="7"/>
  <c r="F85" i="7"/>
  <c r="N84" i="7"/>
  <c r="H84" i="7"/>
  <c r="G84" i="7"/>
  <c r="F84" i="7"/>
  <c r="N83" i="7"/>
  <c r="H83" i="7"/>
  <c r="G83" i="7"/>
  <c r="F83" i="7"/>
  <c r="N82" i="7"/>
  <c r="H82" i="7"/>
  <c r="G82" i="7"/>
  <c r="F82" i="7"/>
  <c r="N81" i="7"/>
  <c r="H81" i="7"/>
  <c r="G81" i="7"/>
  <c r="F81" i="7"/>
  <c r="N80" i="7"/>
  <c r="H80" i="7"/>
  <c r="G80" i="7"/>
  <c r="F80" i="7"/>
  <c r="N79" i="7"/>
  <c r="H79" i="7"/>
  <c r="G79" i="7"/>
  <c r="F79" i="7"/>
  <c r="H78" i="7"/>
  <c r="G78" i="7"/>
  <c r="F78" i="7"/>
  <c r="H77" i="7"/>
  <c r="G77" i="7"/>
  <c r="F77" i="7"/>
  <c r="H76" i="7"/>
  <c r="G76" i="7"/>
  <c r="F76" i="7"/>
  <c r="H75" i="7"/>
  <c r="G75" i="7"/>
  <c r="F75" i="7"/>
  <c r="P74" i="7"/>
  <c r="Q74" i="7" s="1"/>
  <c r="O74" i="7"/>
  <c r="H74" i="7"/>
  <c r="G74" i="7"/>
  <c r="F74" i="7"/>
  <c r="H73" i="7"/>
  <c r="G73" i="7"/>
  <c r="F73" i="7"/>
  <c r="H72" i="7"/>
  <c r="G72" i="7"/>
  <c r="F72" i="7"/>
  <c r="H71" i="7"/>
  <c r="G71" i="7"/>
  <c r="F71" i="7"/>
  <c r="P70" i="7"/>
  <c r="O70" i="7"/>
  <c r="Q70" i="7" s="1"/>
  <c r="H70" i="7"/>
  <c r="G70" i="7"/>
  <c r="F70" i="7"/>
  <c r="H69" i="7"/>
  <c r="G69" i="7"/>
  <c r="F69" i="7"/>
  <c r="H68" i="7"/>
  <c r="G68" i="7"/>
  <c r="F68" i="7"/>
  <c r="H67" i="7"/>
  <c r="G67" i="7"/>
  <c r="F67" i="7"/>
  <c r="P66" i="7"/>
  <c r="N63" i="7"/>
  <c r="D63" i="7"/>
  <c r="D62" i="7"/>
  <c r="D61" i="7"/>
  <c r="H59" i="7"/>
  <c r="G59" i="7"/>
  <c r="F59" i="7"/>
  <c r="O58" i="7"/>
  <c r="H58" i="7"/>
  <c r="G58" i="7"/>
  <c r="F58" i="7"/>
  <c r="H57" i="7"/>
  <c r="G57" i="7"/>
  <c r="F57" i="7"/>
  <c r="H56" i="7"/>
  <c r="G56" i="7"/>
  <c r="F56" i="7"/>
  <c r="N55" i="7"/>
  <c r="H55" i="7"/>
  <c r="G55" i="7"/>
  <c r="F55" i="7"/>
  <c r="N54" i="7"/>
  <c r="H54" i="7"/>
  <c r="G54" i="7"/>
  <c r="F54" i="7"/>
  <c r="N53" i="7"/>
  <c r="H53" i="7"/>
  <c r="G53" i="7"/>
  <c r="F53" i="7"/>
  <c r="N52" i="7"/>
  <c r="H52" i="7"/>
  <c r="G52" i="7"/>
  <c r="F52" i="7"/>
  <c r="N51" i="7"/>
  <c r="H51" i="7"/>
  <c r="G51" i="7"/>
  <c r="F51" i="7"/>
  <c r="N50" i="7"/>
  <c r="H50" i="7"/>
  <c r="G50" i="7"/>
  <c r="F50" i="7"/>
  <c r="N49" i="7"/>
  <c r="H49" i="7"/>
  <c r="G49" i="7"/>
  <c r="F49" i="7"/>
  <c r="H48" i="7"/>
  <c r="G48" i="7"/>
  <c r="F48" i="7"/>
  <c r="H47" i="7"/>
  <c r="G47" i="7"/>
  <c r="F47" i="7"/>
  <c r="H46" i="7"/>
  <c r="G46" i="7"/>
  <c r="F46" i="7"/>
  <c r="H45" i="7"/>
  <c r="G45" i="7"/>
  <c r="F45" i="7"/>
  <c r="P44" i="7"/>
  <c r="O44" i="7"/>
  <c r="Q44" i="7" s="1"/>
  <c r="H44" i="7"/>
  <c r="G44" i="7"/>
  <c r="F44" i="7"/>
  <c r="H43" i="7"/>
  <c r="G43" i="7"/>
  <c r="F43" i="7"/>
  <c r="H42" i="7"/>
  <c r="G42" i="7"/>
  <c r="F42" i="7"/>
  <c r="H41" i="7"/>
  <c r="G41" i="7"/>
  <c r="F41" i="7"/>
  <c r="P40" i="7"/>
  <c r="Q40" i="7" s="1"/>
  <c r="O40" i="7"/>
  <c r="H40" i="7"/>
  <c r="G40" i="7"/>
  <c r="F40" i="7"/>
  <c r="H39" i="7"/>
  <c r="G39" i="7"/>
  <c r="F39" i="7"/>
  <c r="H38" i="7"/>
  <c r="G38" i="7"/>
  <c r="F38" i="7"/>
  <c r="H37" i="7"/>
  <c r="G37" i="7"/>
  <c r="F37" i="7"/>
  <c r="P36" i="7"/>
  <c r="D33" i="7"/>
  <c r="D32" i="7"/>
  <c r="D31" i="7"/>
  <c r="H29" i="7"/>
  <c r="G29" i="7"/>
  <c r="F29" i="7"/>
  <c r="O28" i="7"/>
  <c r="H28" i="7"/>
  <c r="G28" i="7"/>
  <c r="F28" i="7"/>
  <c r="H27" i="7"/>
  <c r="G27" i="7"/>
  <c r="F27" i="7"/>
  <c r="H26" i="7"/>
  <c r="G26" i="7"/>
  <c r="F26" i="7"/>
  <c r="N25" i="7"/>
  <c r="H25" i="7"/>
  <c r="G25" i="7"/>
  <c r="F25" i="7"/>
  <c r="N24" i="7"/>
  <c r="H24" i="7"/>
  <c r="G24" i="7"/>
  <c r="F24" i="7"/>
  <c r="N23" i="7"/>
  <c r="H23" i="7"/>
  <c r="G23" i="7"/>
  <c r="F23" i="7"/>
  <c r="N22" i="7"/>
  <c r="H22" i="7"/>
  <c r="G22" i="7"/>
  <c r="F22" i="7"/>
  <c r="N21" i="7"/>
  <c r="H21" i="7"/>
  <c r="G21" i="7"/>
  <c r="F21" i="7"/>
  <c r="N20" i="7"/>
  <c r="H20" i="7"/>
  <c r="G20" i="7"/>
  <c r="F20" i="7"/>
  <c r="N19" i="7"/>
  <c r="H19" i="7"/>
  <c r="G19" i="7"/>
  <c r="F19" i="7"/>
  <c r="H18" i="7"/>
  <c r="G18" i="7"/>
  <c r="F18" i="7"/>
  <c r="H17" i="7"/>
  <c r="G17" i="7"/>
  <c r="F17" i="7"/>
  <c r="H16" i="7"/>
  <c r="G16" i="7"/>
  <c r="F16" i="7"/>
  <c r="H15" i="7"/>
  <c r="G15" i="7"/>
  <c r="F15" i="7"/>
  <c r="P14" i="7"/>
  <c r="Q14" i="7" s="1"/>
  <c r="O14" i="7"/>
  <c r="H14" i="7"/>
  <c r="G14" i="7"/>
  <c r="F14" i="7"/>
  <c r="H13" i="7"/>
  <c r="G13" i="7"/>
  <c r="F13" i="7"/>
  <c r="H12" i="7"/>
  <c r="G12" i="7"/>
  <c r="F12" i="7"/>
  <c r="H11" i="7"/>
  <c r="G11" i="7"/>
  <c r="F11" i="7"/>
  <c r="P10" i="7"/>
  <c r="P63" i="7" s="1"/>
  <c r="O10" i="7"/>
  <c r="P62" i="7" s="1"/>
  <c r="P64" i="7" s="1"/>
  <c r="H10" i="7"/>
  <c r="G10" i="7"/>
  <c r="F10" i="7"/>
  <c r="H9" i="7"/>
  <c r="G9" i="7"/>
  <c r="F9" i="7"/>
  <c r="H8" i="7"/>
  <c r="G8" i="7"/>
  <c r="F8" i="7"/>
  <c r="H7" i="7"/>
  <c r="G7" i="7"/>
  <c r="F7" i="7"/>
  <c r="P6" i="7"/>
  <c r="N62" i="7" s="1"/>
  <c r="N64" i="7" s="1"/>
  <c r="D3" i="7"/>
  <c r="D2" i="7"/>
  <c r="D1" i="7"/>
  <c r="H119" i="6"/>
  <c r="G119" i="6"/>
  <c r="F119" i="6"/>
  <c r="O118" i="6"/>
  <c r="H118" i="6"/>
  <c r="G118" i="6"/>
  <c r="F118" i="6"/>
  <c r="H117" i="6"/>
  <c r="G117" i="6"/>
  <c r="F117" i="6"/>
  <c r="H116" i="6"/>
  <c r="G116" i="6"/>
  <c r="F116" i="6"/>
  <c r="N115" i="6"/>
  <c r="H115" i="6"/>
  <c r="G115" i="6"/>
  <c r="F115" i="6"/>
  <c r="N114" i="6"/>
  <c r="H114" i="6"/>
  <c r="G114" i="6"/>
  <c r="F114" i="6"/>
  <c r="N113" i="6"/>
  <c r="H113" i="6"/>
  <c r="G113" i="6"/>
  <c r="F113" i="6"/>
  <c r="N112" i="6"/>
  <c r="H112" i="6"/>
  <c r="G112" i="6"/>
  <c r="F112" i="6"/>
  <c r="N111" i="6"/>
  <c r="H111" i="6"/>
  <c r="G111" i="6"/>
  <c r="F111" i="6"/>
  <c r="N110" i="6"/>
  <c r="H110" i="6"/>
  <c r="G110" i="6"/>
  <c r="F110" i="6"/>
  <c r="N109" i="6"/>
  <c r="H109" i="6"/>
  <c r="G109" i="6"/>
  <c r="F109" i="6"/>
  <c r="H108" i="6"/>
  <c r="G108" i="6"/>
  <c r="F108" i="6"/>
  <c r="H107" i="6"/>
  <c r="G107" i="6"/>
  <c r="F107" i="6"/>
  <c r="H106" i="6"/>
  <c r="G106" i="6"/>
  <c r="F106" i="6"/>
  <c r="H105" i="6"/>
  <c r="G105" i="6"/>
  <c r="F105" i="6"/>
  <c r="P104" i="6"/>
  <c r="O104" i="6"/>
  <c r="Q104" i="6" s="1"/>
  <c r="H104" i="6"/>
  <c r="G104" i="6"/>
  <c r="F104" i="6"/>
  <c r="H103" i="6"/>
  <c r="G103" i="6"/>
  <c r="F103" i="6"/>
  <c r="H102" i="6"/>
  <c r="G102" i="6"/>
  <c r="F102" i="6"/>
  <c r="H101" i="6"/>
  <c r="G101" i="6"/>
  <c r="F101" i="6"/>
  <c r="P100" i="6"/>
  <c r="Q100" i="6" s="1"/>
  <c r="O100" i="6"/>
  <c r="H100" i="6"/>
  <c r="G100" i="6"/>
  <c r="F100" i="6"/>
  <c r="H99" i="6"/>
  <c r="G99" i="6"/>
  <c r="F99" i="6"/>
  <c r="H98" i="6"/>
  <c r="G98" i="6"/>
  <c r="F98" i="6"/>
  <c r="H97" i="6"/>
  <c r="G97" i="6"/>
  <c r="F97" i="6"/>
  <c r="P96" i="6"/>
  <c r="D93" i="6"/>
  <c r="D92" i="6"/>
  <c r="D91" i="6"/>
  <c r="H89" i="6"/>
  <c r="G89" i="6"/>
  <c r="F89" i="6"/>
  <c r="O88" i="6"/>
  <c r="H88" i="6"/>
  <c r="G88" i="6"/>
  <c r="F88" i="6"/>
  <c r="H87" i="6"/>
  <c r="G87" i="6"/>
  <c r="F87" i="6"/>
  <c r="H86" i="6"/>
  <c r="G86" i="6"/>
  <c r="F86" i="6"/>
  <c r="N85" i="6"/>
  <c r="H85" i="6"/>
  <c r="G85" i="6"/>
  <c r="F85" i="6"/>
  <c r="N84" i="6"/>
  <c r="H84" i="6"/>
  <c r="G84" i="6"/>
  <c r="F84" i="6"/>
  <c r="N83" i="6"/>
  <c r="H83" i="6"/>
  <c r="G83" i="6"/>
  <c r="F83" i="6"/>
  <c r="N82" i="6"/>
  <c r="H82" i="6"/>
  <c r="G82" i="6"/>
  <c r="F82" i="6"/>
  <c r="N81" i="6"/>
  <c r="H81" i="6"/>
  <c r="G81" i="6"/>
  <c r="F81" i="6"/>
  <c r="N80" i="6"/>
  <c r="H80" i="6"/>
  <c r="G80" i="6"/>
  <c r="F80" i="6"/>
  <c r="N79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P74" i="6"/>
  <c r="Q74" i="6" s="1"/>
  <c r="O74" i="6"/>
  <c r="H74" i="6"/>
  <c r="G74" i="6"/>
  <c r="F74" i="6"/>
  <c r="H73" i="6"/>
  <c r="G73" i="6"/>
  <c r="F73" i="6"/>
  <c r="H72" i="6"/>
  <c r="G72" i="6"/>
  <c r="F72" i="6"/>
  <c r="H71" i="6"/>
  <c r="G71" i="6"/>
  <c r="F71" i="6"/>
  <c r="P70" i="6"/>
  <c r="O70" i="6"/>
  <c r="Q70" i="6" s="1"/>
  <c r="H70" i="6"/>
  <c r="G70" i="6"/>
  <c r="F70" i="6"/>
  <c r="H69" i="6"/>
  <c r="G69" i="6"/>
  <c r="F69" i="6"/>
  <c r="H68" i="6"/>
  <c r="G68" i="6"/>
  <c r="F68" i="6"/>
  <c r="H67" i="6"/>
  <c r="G67" i="6"/>
  <c r="F67" i="6"/>
  <c r="P66" i="6"/>
  <c r="N63" i="6"/>
  <c r="D63" i="6"/>
  <c r="D62" i="6"/>
  <c r="D61" i="6"/>
  <c r="H59" i="6"/>
  <c r="G59" i="6"/>
  <c r="F59" i="6"/>
  <c r="O58" i="6"/>
  <c r="H58" i="6"/>
  <c r="G58" i="6"/>
  <c r="F58" i="6"/>
  <c r="H57" i="6"/>
  <c r="G57" i="6"/>
  <c r="F57" i="6"/>
  <c r="H56" i="6"/>
  <c r="G56" i="6"/>
  <c r="F56" i="6"/>
  <c r="N55" i="6"/>
  <c r="H55" i="6"/>
  <c r="G55" i="6"/>
  <c r="F55" i="6"/>
  <c r="N54" i="6"/>
  <c r="H54" i="6"/>
  <c r="G54" i="6"/>
  <c r="F54" i="6"/>
  <c r="N53" i="6"/>
  <c r="H53" i="6"/>
  <c r="G53" i="6"/>
  <c r="F53" i="6"/>
  <c r="N52" i="6"/>
  <c r="H52" i="6"/>
  <c r="G52" i="6"/>
  <c r="F52" i="6"/>
  <c r="N51" i="6"/>
  <c r="H51" i="6"/>
  <c r="G51" i="6"/>
  <c r="F51" i="6"/>
  <c r="N50" i="6"/>
  <c r="H50" i="6"/>
  <c r="G50" i="6"/>
  <c r="F50" i="6"/>
  <c r="N49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P44" i="6"/>
  <c r="O44" i="6"/>
  <c r="Q44" i="6" s="1"/>
  <c r="H44" i="6"/>
  <c r="G44" i="6"/>
  <c r="F44" i="6"/>
  <c r="H43" i="6"/>
  <c r="G43" i="6"/>
  <c r="F43" i="6"/>
  <c r="H42" i="6"/>
  <c r="G42" i="6"/>
  <c r="F42" i="6"/>
  <c r="H41" i="6"/>
  <c r="G41" i="6"/>
  <c r="F41" i="6"/>
  <c r="P40" i="6"/>
  <c r="Q40" i="6" s="1"/>
  <c r="O40" i="6"/>
  <c r="H40" i="6"/>
  <c r="G40" i="6"/>
  <c r="F40" i="6"/>
  <c r="H39" i="6"/>
  <c r="G39" i="6"/>
  <c r="F39" i="6"/>
  <c r="H38" i="6"/>
  <c r="G38" i="6"/>
  <c r="F38" i="6"/>
  <c r="H37" i="6"/>
  <c r="G37" i="6"/>
  <c r="F37" i="6"/>
  <c r="P36" i="6"/>
  <c r="D33" i="6"/>
  <c r="D32" i="6"/>
  <c r="D31" i="6"/>
  <c r="H29" i="6"/>
  <c r="G29" i="6"/>
  <c r="F29" i="6"/>
  <c r="O28" i="6"/>
  <c r="H28" i="6"/>
  <c r="G28" i="6"/>
  <c r="F28" i="6"/>
  <c r="H27" i="6"/>
  <c r="G27" i="6"/>
  <c r="F27" i="6"/>
  <c r="H26" i="6"/>
  <c r="G26" i="6"/>
  <c r="F26" i="6"/>
  <c r="N25" i="6"/>
  <c r="H25" i="6"/>
  <c r="G25" i="6"/>
  <c r="F25" i="6"/>
  <c r="N24" i="6"/>
  <c r="H24" i="6"/>
  <c r="G24" i="6"/>
  <c r="F24" i="6"/>
  <c r="N23" i="6"/>
  <c r="H23" i="6"/>
  <c r="G23" i="6"/>
  <c r="F23" i="6"/>
  <c r="N22" i="6"/>
  <c r="H22" i="6"/>
  <c r="G22" i="6"/>
  <c r="F22" i="6"/>
  <c r="N21" i="6"/>
  <c r="H21" i="6"/>
  <c r="G21" i="6"/>
  <c r="F21" i="6"/>
  <c r="N20" i="6"/>
  <c r="H20" i="6"/>
  <c r="G20" i="6"/>
  <c r="F20" i="6"/>
  <c r="N19" i="6"/>
  <c r="H19" i="6"/>
  <c r="G19" i="6"/>
  <c r="F19" i="6"/>
  <c r="H18" i="6"/>
  <c r="G18" i="6"/>
  <c r="F18" i="6"/>
  <c r="H17" i="6"/>
  <c r="G17" i="6"/>
  <c r="F17" i="6"/>
  <c r="H16" i="6"/>
  <c r="G16" i="6"/>
  <c r="F16" i="6"/>
  <c r="H15" i="6"/>
  <c r="G15" i="6"/>
  <c r="F15" i="6"/>
  <c r="P14" i="6"/>
  <c r="Q14" i="6" s="1"/>
  <c r="O14" i="6"/>
  <c r="H14" i="6"/>
  <c r="G14" i="6"/>
  <c r="F14" i="6"/>
  <c r="H13" i="6"/>
  <c r="G13" i="6"/>
  <c r="F13" i="6"/>
  <c r="H12" i="6"/>
  <c r="G12" i="6"/>
  <c r="F12" i="6"/>
  <c r="H11" i="6"/>
  <c r="G11" i="6"/>
  <c r="F11" i="6"/>
  <c r="P10" i="6"/>
  <c r="P63" i="6" s="1"/>
  <c r="O10" i="6"/>
  <c r="P62" i="6" s="1"/>
  <c r="P64" i="6" s="1"/>
  <c r="H10" i="6"/>
  <c r="G10" i="6"/>
  <c r="F10" i="6"/>
  <c r="H9" i="6"/>
  <c r="G9" i="6"/>
  <c r="F9" i="6"/>
  <c r="H8" i="6"/>
  <c r="G8" i="6"/>
  <c r="F8" i="6"/>
  <c r="H7" i="6"/>
  <c r="G7" i="6"/>
  <c r="F7" i="6"/>
  <c r="P6" i="6"/>
  <c r="N62" i="6" s="1"/>
  <c r="N64" i="6" s="1"/>
  <c r="D3" i="6"/>
  <c r="D2" i="6"/>
  <c r="D1" i="6"/>
  <c r="H119" i="5"/>
  <c r="G119" i="5"/>
  <c r="F119" i="5"/>
  <c r="O118" i="5"/>
  <c r="H118" i="5"/>
  <c r="G118" i="5"/>
  <c r="F118" i="5"/>
  <c r="H117" i="5"/>
  <c r="G117" i="5"/>
  <c r="F117" i="5"/>
  <c r="H116" i="5"/>
  <c r="G116" i="5"/>
  <c r="F116" i="5"/>
  <c r="N115" i="5"/>
  <c r="H115" i="5"/>
  <c r="G115" i="5"/>
  <c r="F115" i="5"/>
  <c r="N114" i="5"/>
  <c r="H114" i="5"/>
  <c r="G114" i="5"/>
  <c r="F114" i="5"/>
  <c r="N113" i="5"/>
  <c r="H113" i="5"/>
  <c r="G113" i="5"/>
  <c r="F113" i="5"/>
  <c r="N112" i="5"/>
  <c r="H112" i="5"/>
  <c r="G112" i="5"/>
  <c r="F112" i="5"/>
  <c r="N111" i="5"/>
  <c r="H111" i="5"/>
  <c r="G111" i="5"/>
  <c r="F111" i="5"/>
  <c r="N110" i="5"/>
  <c r="H110" i="5"/>
  <c r="G110" i="5"/>
  <c r="F110" i="5"/>
  <c r="N109" i="5"/>
  <c r="H109" i="5"/>
  <c r="G109" i="5"/>
  <c r="F109" i="5"/>
  <c r="H108" i="5"/>
  <c r="G108" i="5"/>
  <c r="F108" i="5"/>
  <c r="H107" i="5"/>
  <c r="G107" i="5"/>
  <c r="F107" i="5"/>
  <c r="H106" i="5"/>
  <c r="G106" i="5"/>
  <c r="F106" i="5"/>
  <c r="H105" i="5"/>
  <c r="G105" i="5"/>
  <c r="F105" i="5"/>
  <c r="P104" i="5"/>
  <c r="Q104" i="5" s="1"/>
  <c r="O104" i="5"/>
  <c r="H104" i="5"/>
  <c r="G104" i="5"/>
  <c r="F104" i="5"/>
  <c r="H103" i="5"/>
  <c r="G103" i="5"/>
  <c r="F103" i="5"/>
  <c r="H102" i="5"/>
  <c r="G102" i="5"/>
  <c r="F102" i="5"/>
  <c r="H101" i="5"/>
  <c r="G101" i="5"/>
  <c r="F101" i="5"/>
  <c r="P100" i="5"/>
  <c r="Q100" i="5" s="1"/>
  <c r="O100" i="5"/>
  <c r="H100" i="5"/>
  <c r="G100" i="5"/>
  <c r="F100" i="5"/>
  <c r="H99" i="5"/>
  <c r="G99" i="5"/>
  <c r="F99" i="5"/>
  <c r="H98" i="5"/>
  <c r="G98" i="5"/>
  <c r="F98" i="5"/>
  <c r="H97" i="5"/>
  <c r="G97" i="5"/>
  <c r="F97" i="5"/>
  <c r="P96" i="5"/>
  <c r="D93" i="5"/>
  <c r="D92" i="5"/>
  <c r="D91" i="5"/>
  <c r="H89" i="5"/>
  <c r="G89" i="5"/>
  <c r="F89" i="5"/>
  <c r="O88" i="5"/>
  <c r="H88" i="5"/>
  <c r="G88" i="5"/>
  <c r="F88" i="5"/>
  <c r="H87" i="5"/>
  <c r="G87" i="5"/>
  <c r="F87" i="5"/>
  <c r="H86" i="5"/>
  <c r="G86" i="5"/>
  <c r="F86" i="5"/>
  <c r="N85" i="5"/>
  <c r="H85" i="5"/>
  <c r="G85" i="5"/>
  <c r="F85" i="5"/>
  <c r="N84" i="5"/>
  <c r="H84" i="5"/>
  <c r="G84" i="5"/>
  <c r="F84" i="5"/>
  <c r="N83" i="5"/>
  <c r="H83" i="5"/>
  <c r="G83" i="5"/>
  <c r="F83" i="5"/>
  <c r="N82" i="5"/>
  <c r="H82" i="5"/>
  <c r="G82" i="5"/>
  <c r="F82" i="5"/>
  <c r="N81" i="5"/>
  <c r="H81" i="5"/>
  <c r="G81" i="5"/>
  <c r="F81" i="5"/>
  <c r="N80" i="5"/>
  <c r="H80" i="5"/>
  <c r="G80" i="5"/>
  <c r="F80" i="5"/>
  <c r="N79" i="5"/>
  <c r="H79" i="5"/>
  <c r="G79" i="5"/>
  <c r="F79" i="5"/>
  <c r="H78" i="5"/>
  <c r="G78" i="5"/>
  <c r="F78" i="5"/>
  <c r="H77" i="5"/>
  <c r="G77" i="5"/>
  <c r="F77" i="5"/>
  <c r="H76" i="5"/>
  <c r="G76" i="5"/>
  <c r="F76" i="5"/>
  <c r="H75" i="5"/>
  <c r="G75" i="5"/>
  <c r="F75" i="5"/>
  <c r="P74" i="5"/>
  <c r="Q74" i="5" s="1"/>
  <c r="O74" i="5"/>
  <c r="H74" i="5"/>
  <c r="G74" i="5"/>
  <c r="F74" i="5"/>
  <c r="H73" i="5"/>
  <c r="G73" i="5"/>
  <c r="F73" i="5"/>
  <c r="H72" i="5"/>
  <c r="G72" i="5"/>
  <c r="F72" i="5"/>
  <c r="H71" i="5"/>
  <c r="G71" i="5"/>
  <c r="F71" i="5"/>
  <c r="P70" i="5"/>
  <c r="Q70" i="5" s="1"/>
  <c r="O70" i="5"/>
  <c r="H70" i="5"/>
  <c r="G70" i="5"/>
  <c r="F70" i="5"/>
  <c r="H69" i="5"/>
  <c r="G69" i="5"/>
  <c r="F69" i="5"/>
  <c r="H68" i="5"/>
  <c r="G68" i="5"/>
  <c r="F68" i="5"/>
  <c r="H67" i="5"/>
  <c r="G67" i="5"/>
  <c r="F67" i="5"/>
  <c r="P66" i="5"/>
  <c r="N63" i="5"/>
  <c r="D63" i="5"/>
  <c r="D62" i="5"/>
  <c r="D61" i="5"/>
  <c r="H59" i="5"/>
  <c r="G59" i="5"/>
  <c r="F59" i="5"/>
  <c r="O58" i="5"/>
  <c r="H58" i="5"/>
  <c r="G58" i="5"/>
  <c r="F58" i="5"/>
  <c r="H57" i="5"/>
  <c r="G57" i="5"/>
  <c r="F57" i="5"/>
  <c r="H56" i="5"/>
  <c r="G56" i="5"/>
  <c r="F56" i="5"/>
  <c r="N55" i="5"/>
  <c r="H55" i="5"/>
  <c r="G55" i="5"/>
  <c r="F55" i="5"/>
  <c r="N54" i="5"/>
  <c r="H54" i="5"/>
  <c r="G54" i="5"/>
  <c r="F54" i="5"/>
  <c r="N53" i="5"/>
  <c r="H53" i="5"/>
  <c r="G53" i="5"/>
  <c r="F53" i="5"/>
  <c r="N52" i="5"/>
  <c r="H52" i="5"/>
  <c r="G52" i="5"/>
  <c r="F52" i="5"/>
  <c r="N51" i="5"/>
  <c r="H51" i="5"/>
  <c r="G51" i="5"/>
  <c r="F51" i="5"/>
  <c r="N50" i="5"/>
  <c r="H50" i="5"/>
  <c r="G50" i="5"/>
  <c r="F50" i="5"/>
  <c r="N49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P44" i="5"/>
  <c r="Q44" i="5" s="1"/>
  <c r="O44" i="5"/>
  <c r="H44" i="5"/>
  <c r="G44" i="5"/>
  <c r="F44" i="5"/>
  <c r="H43" i="5"/>
  <c r="G43" i="5"/>
  <c r="F43" i="5"/>
  <c r="H42" i="5"/>
  <c r="G42" i="5"/>
  <c r="F42" i="5"/>
  <c r="H41" i="5"/>
  <c r="G41" i="5"/>
  <c r="F41" i="5"/>
  <c r="P40" i="5"/>
  <c r="Q40" i="5" s="1"/>
  <c r="O40" i="5"/>
  <c r="H40" i="5"/>
  <c r="G40" i="5"/>
  <c r="F40" i="5"/>
  <c r="H39" i="5"/>
  <c r="G39" i="5"/>
  <c r="F39" i="5"/>
  <c r="H38" i="5"/>
  <c r="G38" i="5"/>
  <c r="F38" i="5"/>
  <c r="H37" i="5"/>
  <c r="G37" i="5"/>
  <c r="F37" i="5"/>
  <c r="P36" i="5"/>
  <c r="D33" i="5"/>
  <c r="D32" i="5"/>
  <c r="D31" i="5"/>
  <c r="H29" i="5"/>
  <c r="G29" i="5"/>
  <c r="F29" i="5"/>
  <c r="O28" i="5"/>
  <c r="H28" i="5"/>
  <c r="G28" i="5"/>
  <c r="F28" i="5"/>
  <c r="H27" i="5"/>
  <c r="G27" i="5"/>
  <c r="F27" i="5"/>
  <c r="H26" i="5"/>
  <c r="G26" i="5"/>
  <c r="F26" i="5"/>
  <c r="N25" i="5"/>
  <c r="H25" i="5"/>
  <c r="G25" i="5"/>
  <c r="F25" i="5"/>
  <c r="N24" i="5"/>
  <c r="H24" i="5"/>
  <c r="G24" i="5"/>
  <c r="F24" i="5"/>
  <c r="N23" i="5"/>
  <c r="H23" i="5"/>
  <c r="G23" i="5"/>
  <c r="F23" i="5"/>
  <c r="N22" i="5"/>
  <c r="H22" i="5"/>
  <c r="G22" i="5"/>
  <c r="F22" i="5"/>
  <c r="N21" i="5"/>
  <c r="H21" i="5"/>
  <c r="G21" i="5"/>
  <c r="F21" i="5"/>
  <c r="N20" i="5"/>
  <c r="H20" i="5"/>
  <c r="G20" i="5"/>
  <c r="F20" i="5"/>
  <c r="N19" i="5"/>
  <c r="H19" i="5"/>
  <c r="G19" i="5"/>
  <c r="F19" i="5"/>
  <c r="H18" i="5"/>
  <c r="G18" i="5"/>
  <c r="F18" i="5"/>
  <c r="H17" i="5"/>
  <c r="G17" i="5"/>
  <c r="F17" i="5"/>
  <c r="H16" i="5"/>
  <c r="G16" i="5"/>
  <c r="F16" i="5"/>
  <c r="H15" i="5"/>
  <c r="G15" i="5"/>
  <c r="F15" i="5"/>
  <c r="P14" i="5"/>
  <c r="Q14" i="5" s="1"/>
  <c r="O14" i="5"/>
  <c r="H14" i="5"/>
  <c r="G14" i="5"/>
  <c r="F14" i="5"/>
  <c r="H13" i="5"/>
  <c r="G13" i="5"/>
  <c r="F13" i="5"/>
  <c r="H12" i="5"/>
  <c r="G12" i="5"/>
  <c r="F12" i="5"/>
  <c r="H11" i="5"/>
  <c r="G11" i="5"/>
  <c r="F11" i="5"/>
  <c r="P10" i="5"/>
  <c r="P63" i="5" s="1"/>
  <c r="O10" i="5"/>
  <c r="P62" i="5" s="1"/>
  <c r="H10" i="5"/>
  <c r="G10" i="5"/>
  <c r="F10" i="5"/>
  <c r="H9" i="5"/>
  <c r="G9" i="5"/>
  <c r="F9" i="5"/>
  <c r="H8" i="5"/>
  <c r="G8" i="5"/>
  <c r="F8" i="5"/>
  <c r="H7" i="5"/>
  <c r="G7" i="5"/>
  <c r="F7" i="5"/>
  <c r="P6" i="5"/>
  <c r="N62" i="5" s="1"/>
  <c r="N64" i="5" s="1"/>
  <c r="D3" i="5"/>
  <c r="D2" i="5"/>
  <c r="D1" i="5"/>
  <c r="H119" i="4"/>
  <c r="G119" i="4"/>
  <c r="F119" i="4"/>
  <c r="O118" i="4"/>
  <c r="H118" i="4"/>
  <c r="G118" i="4"/>
  <c r="F118" i="4"/>
  <c r="H117" i="4"/>
  <c r="G117" i="4"/>
  <c r="F117" i="4"/>
  <c r="H116" i="4"/>
  <c r="G116" i="4"/>
  <c r="F116" i="4"/>
  <c r="N115" i="4"/>
  <c r="H115" i="4"/>
  <c r="G115" i="4"/>
  <c r="F115" i="4"/>
  <c r="N114" i="4"/>
  <c r="H114" i="4"/>
  <c r="G114" i="4"/>
  <c r="F114" i="4"/>
  <c r="N113" i="4"/>
  <c r="H113" i="4"/>
  <c r="G113" i="4"/>
  <c r="F113" i="4"/>
  <c r="N112" i="4"/>
  <c r="H112" i="4"/>
  <c r="G112" i="4"/>
  <c r="F112" i="4"/>
  <c r="N111" i="4"/>
  <c r="H111" i="4"/>
  <c r="G111" i="4"/>
  <c r="F111" i="4"/>
  <c r="N110" i="4"/>
  <c r="H110" i="4"/>
  <c r="G110" i="4"/>
  <c r="F110" i="4"/>
  <c r="N109" i="4"/>
  <c r="H109" i="4"/>
  <c r="G109" i="4"/>
  <c r="F109" i="4"/>
  <c r="H108" i="4"/>
  <c r="G108" i="4"/>
  <c r="F108" i="4"/>
  <c r="H107" i="4"/>
  <c r="G107" i="4"/>
  <c r="F107" i="4"/>
  <c r="H106" i="4"/>
  <c r="G106" i="4"/>
  <c r="F106" i="4"/>
  <c r="H105" i="4"/>
  <c r="G105" i="4"/>
  <c r="F105" i="4"/>
  <c r="P104" i="4"/>
  <c r="Q104" i="4" s="1"/>
  <c r="O104" i="4"/>
  <c r="H104" i="4"/>
  <c r="G104" i="4"/>
  <c r="F104" i="4"/>
  <c r="H103" i="4"/>
  <c r="G103" i="4"/>
  <c r="F103" i="4"/>
  <c r="H102" i="4"/>
  <c r="G102" i="4"/>
  <c r="F102" i="4"/>
  <c r="H101" i="4"/>
  <c r="G101" i="4"/>
  <c r="F101" i="4"/>
  <c r="P100" i="4"/>
  <c r="Q100" i="4" s="1"/>
  <c r="O100" i="4"/>
  <c r="H100" i="4"/>
  <c r="G100" i="4"/>
  <c r="F100" i="4"/>
  <c r="H99" i="4"/>
  <c r="G99" i="4"/>
  <c r="F99" i="4"/>
  <c r="H98" i="4"/>
  <c r="G98" i="4"/>
  <c r="F98" i="4"/>
  <c r="H97" i="4"/>
  <c r="G97" i="4"/>
  <c r="F97" i="4"/>
  <c r="P96" i="4"/>
  <c r="D93" i="4"/>
  <c r="D92" i="4"/>
  <c r="D91" i="4"/>
  <c r="H89" i="4"/>
  <c r="G89" i="4"/>
  <c r="F89" i="4"/>
  <c r="O88" i="4"/>
  <c r="H88" i="4"/>
  <c r="G88" i="4"/>
  <c r="F88" i="4"/>
  <c r="H87" i="4"/>
  <c r="G87" i="4"/>
  <c r="F87" i="4"/>
  <c r="H86" i="4"/>
  <c r="G86" i="4"/>
  <c r="F86" i="4"/>
  <c r="N85" i="4"/>
  <c r="H85" i="4"/>
  <c r="G85" i="4"/>
  <c r="F85" i="4"/>
  <c r="N84" i="4"/>
  <c r="H84" i="4"/>
  <c r="G84" i="4"/>
  <c r="F84" i="4"/>
  <c r="N83" i="4"/>
  <c r="H83" i="4"/>
  <c r="G83" i="4"/>
  <c r="F83" i="4"/>
  <c r="N82" i="4"/>
  <c r="H82" i="4"/>
  <c r="G82" i="4"/>
  <c r="F82" i="4"/>
  <c r="N81" i="4"/>
  <c r="H81" i="4"/>
  <c r="G81" i="4"/>
  <c r="F81" i="4"/>
  <c r="N80" i="4"/>
  <c r="H80" i="4"/>
  <c r="G80" i="4"/>
  <c r="F80" i="4"/>
  <c r="N79" i="4"/>
  <c r="H79" i="4"/>
  <c r="G79" i="4"/>
  <c r="F79" i="4"/>
  <c r="H78" i="4"/>
  <c r="G78" i="4"/>
  <c r="F78" i="4"/>
  <c r="H77" i="4"/>
  <c r="G77" i="4"/>
  <c r="F77" i="4"/>
  <c r="H76" i="4"/>
  <c r="G76" i="4"/>
  <c r="F76" i="4"/>
  <c r="H75" i="4"/>
  <c r="G75" i="4"/>
  <c r="F75" i="4"/>
  <c r="P74" i="4"/>
  <c r="Q74" i="4" s="1"/>
  <c r="O74" i="4"/>
  <c r="H74" i="4"/>
  <c r="G74" i="4"/>
  <c r="F74" i="4"/>
  <c r="H73" i="4"/>
  <c r="G73" i="4"/>
  <c r="F73" i="4"/>
  <c r="H72" i="4"/>
  <c r="G72" i="4"/>
  <c r="F72" i="4"/>
  <c r="H71" i="4"/>
  <c r="G71" i="4"/>
  <c r="F71" i="4"/>
  <c r="P70" i="4"/>
  <c r="Q70" i="4" s="1"/>
  <c r="O70" i="4"/>
  <c r="H70" i="4"/>
  <c r="G70" i="4"/>
  <c r="F70" i="4"/>
  <c r="H69" i="4"/>
  <c r="G69" i="4"/>
  <c r="F69" i="4"/>
  <c r="H68" i="4"/>
  <c r="G68" i="4"/>
  <c r="F68" i="4"/>
  <c r="H67" i="4"/>
  <c r="G67" i="4"/>
  <c r="F67" i="4"/>
  <c r="P66" i="4"/>
  <c r="N63" i="4"/>
  <c r="D63" i="4"/>
  <c r="D62" i="4"/>
  <c r="D61" i="4"/>
  <c r="H59" i="4"/>
  <c r="G59" i="4"/>
  <c r="F59" i="4"/>
  <c r="O58" i="4"/>
  <c r="H58" i="4"/>
  <c r="G58" i="4"/>
  <c r="F58" i="4"/>
  <c r="H57" i="4"/>
  <c r="G57" i="4"/>
  <c r="F57" i="4"/>
  <c r="H56" i="4"/>
  <c r="G56" i="4"/>
  <c r="F56" i="4"/>
  <c r="N55" i="4"/>
  <c r="H55" i="4"/>
  <c r="G55" i="4"/>
  <c r="F55" i="4"/>
  <c r="N54" i="4"/>
  <c r="H54" i="4"/>
  <c r="G54" i="4"/>
  <c r="F54" i="4"/>
  <c r="N53" i="4"/>
  <c r="H53" i="4"/>
  <c r="G53" i="4"/>
  <c r="F53" i="4"/>
  <c r="N52" i="4"/>
  <c r="H52" i="4"/>
  <c r="G52" i="4"/>
  <c r="F52" i="4"/>
  <c r="N51" i="4"/>
  <c r="H51" i="4"/>
  <c r="G51" i="4"/>
  <c r="F51" i="4"/>
  <c r="N50" i="4"/>
  <c r="H50" i="4"/>
  <c r="G50" i="4"/>
  <c r="F50" i="4"/>
  <c r="N49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P44" i="4"/>
  <c r="Q44" i="4" s="1"/>
  <c r="O44" i="4"/>
  <c r="H44" i="4"/>
  <c r="G44" i="4"/>
  <c r="F44" i="4"/>
  <c r="H43" i="4"/>
  <c r="G43" i="4"/>
  <c r="F43" i="4"/>
  <c r="H42" i="4"/>
  <c r="G42" i="4"/>
  <c r="F42" i="4"/>
  <c r="H41" i="4"/>
  <c r="G41" i="4"/>
  <c r="F41" i="4"/>
  <c r="P40" i="4"/>
  <c r="Q40" i="4" s="1"/>
  <c r="O40" i="4"/>
  <c r="H40" i="4"/>
  <c r="G40" i="4"/>
  <c r="F40" i="4"/>
  <c r="H39" i="4"/>
  <c r="G39" i="4"/>
  <c r="F39" i="4"/>
  <c r="H38" i="4"/>
  <c r="G38" i="4"/>
  <c r="F38" i="4"/>
  <c r="H37" i="4"/>
  <c r="G37" i="4"/>
  <c r="F37" i="4"/>
  <c r="P36" i="4"/>
  <c r="D33" i="4"/>
  <c r="D32" i="4"/>
  <c r="D31" i="4"/>
  <c r="H29" i="4"/>
  <c r="G29" i="4"/>
  <c r="F29" i="4"/>
  <c r="O28" i="4"/>
  <c r="H28" i="4"/>
  <c r="G28" i="4"/>
  <c r="F28" i="4"/>
  <c r="H27" i="4"/>
  <c r="G27" i="4"/>
  <c r="F27" i="4"/>
  <c r="H26" i="4"/>
  <c r="G26" i="4"/>
  <c r="F26" i="4"/>
  <c r="N25" i="4"/>
  <c r="H25" i="4"/>
  <c r="G25" i="4"/>
  <c r="F25" i="4"/>
  <c r="N24" i="4"/>
  <c r="H24" i="4"/>
  <c r="G24" i="4"/>
  <c r="F24" i="4"/>
  <c r="N23" i="4"/>
  <c r="H23" i="4"/>
  <c r="G23" i="4"/>
  <c r="F23" i="4"/>
  <c r="N22" i="4"/>
  <c r="H22" i="4"/>
  <c r="G22" i="4"/>
  <c r="F22" i="4"/>
  <c r="N21" i="4"/>
  <c r="H21" i="4"/>
  <c r="G21" i="4"/>
  <c r="F21" i="4"/>
  <c r="N20" i="4"/>
  <c r="H20" i="4"/>
  <c r="G20" i="4"/>
  <c r="F20" i="4"/>
  <c r="N19" i="4"/>
  <c r="H19" i="4"/>
  <c r="G19" i="4"/>
  <c r="F19" i="4"/>
  <c r="H18" i="4"/>
  <c r="G18" i="4"/>
  <c r="F18" i="4"/>
  <c r="H17" i="4"/>
  <c r="G17" i="4"/>
  <c r="F17" i="4"/>
  <c r="H16" i="4"/>
  <c r="G16" i="4"/>
  <c r="F16" i="4"/>
  <c r="H15" i="4"/>
  <c r="G15" i="4"/>
  <c r="F15" i="4"/>
  <c r="P14" i="4"/>
  <c r="Q14" i="4" s="1"/>
  <c r="O14" i="4"/>
  <c r="H14" i="4"/>
  <c r="G14" i="4"/>
  <c r="F14" i="4"/>
  <c r="H13" i="4"/>
  <c r="G13" i="4"/>
  <c r="F13" i="4"/>
  <c r="H12" i="4"/>
  <c r="G12" i="4"/>
  <c r="F12" i="4"/>
  <c r="H11" i="4"/>
  <c r="G11" i="4"/>
  <c r="F11" i="4"/>
  <c r="P10" i="4"/>
  <c r="P63" i="4" s="1"/>
  <c r="O10" i="4"/>
  <c r="P62" i="4" s="1"/>
  <c r="P64" i="4" s="1"/>
  <c r="H10" i="4"/>
  <c r="G10" i="4"/>
  <c r="F10" i="4"/>
  <c r="H9" i="4"/>
  <c r="G9" i="4"/>
  <c r="F9" i="4"/>
  <c r="H8" i="4"/>
  <c r="G8" i="4"/>
  <c r="F8" i="4"/>
  <c r="H7" i="4"/>
  <c r="G7" i="4"/>
  <c r="F7" i="4"/>
  <c r="P6" i="4"/>
  <c r="N62" i="4" s="1"/>
  <c r="N64" i="4" s="1"/>
  <c r="D3" i="4"/>
  <c r="D2" i="4"/>
  <c r="D1" i="4"/>
  <c r="H119" i="3"/>
  <c r="G119" i="3"/>
  <c r="F119" i="3"/>
  <c r="O118" i="3"/>
  <c r="H118" i="3"/>
  <c r="G118" i="3"/>
  <c r="F118" i="3"/>
  <c r="H117" i="3"/>
  <c r="G117" i="3"/>
  <c r="F117" i="3"/>
  <c r="H116" i="3"/>
  <c r="G116" i="3"/>
  <c r="F116" i="3"/>
  <c r="N115" i="3"/>
  <c r="H115" i="3"/>
  <c r="G115" i="3"/>
  <c r="F115" i="3"/>
  <c r="N114" i="3"/>
  <c r="H114" i="3"/>
  <c r="G114" i="3"/>
  <c r="F114" i="3"/>
  <c r="N113" i="3"/>
  <c r="H113" i="3"/>
  <c r="G113" i="3"/>
  <c r="F113" i="3"/>
  <c r="N112" i="3"/>
  <c r="H112" i="3"/>
  <c r="G112" i="3"/>
  <c r="F112" i="3"/>
  <c r="N111" i="3"/>
  <c r="H111" i="3"/>
  <c r="G111" i="3"/>
  <c r="F111" i="3"/>
  <c r="N110" i="3"/>
  <c r="H110" i="3"/>
  <c r="G110" i="3"/>
  <c r="F110" i="3"/>
  <c r="N109" i="3"/>
  <c r="H109" i="3"/>
  <c r="G109" i="3"/>
  <c r="F109" i="3"/>
  <c r="H108" i="3"/>
  <c r="G108" i="3"/>
  <c r="F108" i="3"/>
  <c r="H107" i="3"/>
  <c r="G107" i="3"/>
  <c r="F107" i="3"/>
  <c r="H106" i="3"/>
  <c r="G106" i="3"/>
  <c r="F106" i="3"/>
  <c r="H105" i="3"/>
  <c r="G105" i="3"/>
  <c r="F105" i="3"/>
  <c r="P104" i="3"/>
  <c r="Q104" i="3" s="1"/>
  <c r="O104" i="3"/>
  <c r="H104" i="3"/>
  <c r="G104" i="3"/>
  <c r="F104" i="3"/>
  <c r="H103" i="3"/>
  <c r="G103" i="3"/>
  <c r="F103" i="3"/>
  <c r="H102" i="3"/>
  <c r="G102" i="3"/>
  <c r="F102" i="3"/>
  <c r="H101" i="3"/>
  <c r="G101" i="3"/>
  <c r="F101" i="3"/>
  <c r="P100" i="3"/>
  <c r="Q100" i="3" s="1"/>
  <c r="O100" i="3"/>
  <c r="H100" i="3"/>
  <c r="G100" i="3"/>
  <c r="F100" i="3"/>
  <c r="H99" i="3"/>
  <c r="G99" i="3"/>
  <c r="F99" i="3"/>
  <c r="H98" i="3"/>
  <c r="G98" i="3"/>
  <c r="F98" i="3"/>
  <c r="H97" i="3"/>
  <c r="G97" i="3"/>
  <c r="F97" i="3"/>
  <c r="P96" i="3"/>
  <c r="D93" i="3"/>
  <c r="D92" i="3"/>
  <c r="D91" i="3"/>
  <c r="H89" i="3"/>
  <c r="G89" i="3"/>
  <c r="F89" i="3"/>
  <c r="O88" i="3"/>
  <c r="H88" i="3"/>
  <c r="G88" i="3"/>
  <c r="F88" i="3"/>
  <c r="H87" i="3"/>
  <c r="G87" i="3"/>
  <c r="F87" i="3"/>
  <c r="H86" i="3"/>
  <c r="G86" i="3"/>
  <c r="F86" i="3"/>
  <c r="N85" i="3"/>
  <c r="H85" i="3"/>
  <c r="G85" i="3"/>
  <c r="F85" i="3"/>
  <c r="N84" i="3"/>
  <c r="H84" i="3"/>
  <c r="G84" i="3"/>
  <c r="F84" i="3"/>
  <c r="N83" i="3"/>
  <c r="H83" i="3"/>
  <c r="G83" i="3"/>
  <c r="F83" i="3"/>
  <c r="N82" i="3"/>
  <c r="H82" i="3"/>
  <c r="G82" i="3"/>
  <c r="F82" i="3"/>
  <c r="N81" i="3"/>
  <c r="H81" i="3"/>
  <c r="G81" i="3"/>
  <c r="F81" i="3"/>
  <c r="N80" i="3"/>
  <c r="H80" i="3"/>
  <c r="G80" i="3"/>
  <c r="F80" i="3"/>
  <c r="N79" i="3"/>
  <c r="H79" i="3"/>
  <c r="G79" i="3"/>
  <c r="F79" i="3"/>
  <c r="H78" i="3"/>
  <c r="G78" i="3"/>
  <c r="F78" i="3"/>
  <c r="H77" i="3"/>
  <c r="G77" i="3"/>
  <c r="F77" i="3"/>
  <c r="H76" i="3"/>
  <c r="G76" i="3"/>
  <c r="F76" i="3"/>
  <c r="H75" i="3"/>
  <c r="G75" i="3"/>
  <c r="F75" i="3"/>
  <c r="P74" i="3"/>
  <c r="Q74" i="3" s="1"/>
  <c r="O74" i="3"/>
  <c r="H74" i="3"/>
  <c r="G74" i="3"/>
  <c r="F74" i="3"/>
  <c r="H73" i="3"/>
  <c r="G73" i="3"/>
  <c r="F73" i="3"/>
  <c r="H72" i="3"/>
  <c r="G72" i="3"/>
  <c r="F72" i="3"/>
  <c r="H71" i="3"/>
  <c r="G71" i="3"/>
  <c r="F71" i="3"/>
  <c r="P70" i="3"/>
  <c r="O70" i="3"/>
  <c r="Q70" i="3" s="1"/>
  <c r="H70" i="3"/>
  <c r="G70" i="3"/>
  <c r="F70" i="3"/>
  <c r="H69" i="3"/>
  <c r="G69" i="3"/>
  <c r="F69" i="3"/>
  <c r="H68" i="3"/>
  <c r="G68" i="3"/>
  <c r="F68" i="3"/>
  <c r="H67" i="3"/>
  <c r="G67" i="3"/>
  <c r="F67" i="3"/>
  <c r="P66" i="3"/>
  <c r="N63" i="3"/>
  <c r="D63" i="3"/>
  <c r="D62" i="3"/>
  <c r="D61" i="3"/>
  <c r="H59" i="3"/>
  <c r="G59" i="3"/>
  <c r="F59" i="3"/>
  <c r="O58" i="3"/>
  <c r="H58" i="3"/>
  <c r="G58" i="3"/>
  <c r="F58" i="3"/>
  <c r="H57" i="3"/>
  <c r="G57" i="3"/>
  <c r="F57" i="3"/>
  <c r="H56" i="3"/>
  <c r="G56" i="3"/>
  <c r="F56" i="3"/>
  <c r="N55" i="3"/>
  <c r="H55" i="3"/>
  <c r="G55" i="3"/>
  <c r="F55" i="3"/>
  <c r="N54" i="3"/>
  <c r="H54" i="3"/>
  <c r="G54" i="3"/>
  <c r="F54" i="3"/>
  <c r="N53" i="3"/>
  <c r="H53" i="3"/>
  <c r="G53" i="3"/>
  <c r="F53" i="3"/>
  <c r="N52" i="3"/>
  <c r="H52" i="3"/>
  <c r="G52" i="3"/>
  <c r="F52" i="3"/>
  <c r="N51" i="3"/>
  <c r="H51" i="3"/>
  <c r="G51" i="3"/>
  <c r="F51" i="3"/>
  <c r="N50" i="3"/>
  <c r="H50" i="3"/>
  <c r="G50" i="3"/>
  <c r="F50" i="3"/>
  <c r="N49" i="3"/>
  <c r="H49" i="3"/>
  <c r="G49" i="3"/>
  <c r="F49" i="3"/>
  <c r="H48" i="3"/>
  <c r="G48" i="3"/>
  <c r="F48" i="3"/>
  <c r="H47" i="3"/>
  <c r="G47" i="3"/>
  <c r="F47" i="3"/>
  <c r="H46" i="3"/>
  <c r="G46" i="3"/>
  <c r="F46" i="3"/>
  <c r="H45" i="3"/>
  <c r="G45" i="3"/>
  <c r="F45" i="3"/>
  <c r="P44" i="3"/>
  <c r="Q44" i="3" s="1"/>
  <c r="O44" i="3"/>
  <c r="H44" i="3"/>
  <c r="G44" i="3"/>
  <c r="F44" i="3"/>
  <c r="H43" i="3"/>
  <c r="G43" i="3"/>
  <c r="F43" i="3"/>
  <c r="H42" i="3"/>
  <c r="G42" i="3"/>
  <c r="F42" i="3"/>
  <c r="H41" i="3"/>
  <c r="G41" i="3"/>
  <c r="F41" i="3"/>
  <c r="P40" i="3"/>
  <c r="Q40" i="3" s="1"/>
  <c r="O40" i="3"/>
  <c r="H40" i="3"/>
  <c r="G40" i="3"/>
  <c r="F40" i="3"/>
  <c r="H39" i="3"/>
  <c r="G39" i="3"/>
  <c r="F39" i="3"/>
  <c r="H38" i="3"/>
  <c r="G38" i="3"/>
  <c r="F38" i="3"/>
  <c r="H37" i="3"/>
  <c r="G37" i="3"/>
  <c r="F37" i="3"/>
  <c r="P36" i="3"/>
  <c r="D33" i="3"/>
  <c r="D32" i="3"/>
  <c r="D31" i="3"/>
  <c r="H29" i="3"/>
  <c r="G29" i="3"/>
  <c r="F29" i="3"/>
  <c r="O28" i="3"/>
  <c r="H28" i="3"/>
  <c r="G28" i="3"/>
  <c r="F28" i="3"/>
  <c r="H27" i="3"/>
  <c r="G27" i="3"/>
  <c r="F27" i="3"/>
  <c r="H26" i="3"/>
  <c r="G26" i="3"/>
  <c r="F26" i="3"/>
  <c r="N25" i="3"/>
  <c r="H25" i="3"/>
  <c r="G25" i="3"/>
  <c r="F25" i="3"/>
  <c r="N24" i="3"/>
  <c r="H24" i="3"/>
  <c r="G24" i="3"/>
  <c r="F24" i="3"/>
  <c r="N23" i="3"/>
  <c r="H23" i="3"/>
  <c r="G23" i="3"/>
  <c r="F23" i="3"/>
  <c r="N22" i="3"/>
  <c r="H22" i="3"/>
  <c r="G22" i="3"/>
  <c r="F22" i="3"/>
  <c r="N21" i="3"/>
  <c r="H21" i="3"/>
  <c r="G21" i="3"/>
  <c r="F21" i="3"/>
  <c r="N20" i="3"/>
  <c r="H20" i="3"/>
  <c r="G20" i="3"/>
  <c r="F20" i="3"/>
  <c r="N19" i="3"/>
  <c r="H19" i="3"/>
  <c r="G19" i="3"/>
  <c r="F19" i="3"/>
  <c r="H18" i="3"/>
  <c r="G18" i="3"/>
  <c r="F18" i="3"/>
  <c r="H17" i="3"/>
  <c r="G17" i="3"/>
  <c r="F17" i="3"/>
  <c r="H16" i="3"/>
  <c r="G16" i="3"/>
  <c r="F16" i="3"/>
  <c r="H15" i="3"/>
  <c r="G15" i="3"/>
  <c r="F15" i="3"/>
  <c r="P14" i="3"/>
  <c r="Q14" i="3" s="1"/>
  <c r="O14" i="3"/>
  <c r="H14" i="3"/>
  <c r="G14" i="3"/>
  <c r="F14" i="3"/>
  <c r="H13" i="3"/>
  <c r="G13" i="3"/>
  <c r="F13" i="3"/>
  <c r="H12" i="3"/>
  <c r="G12" i="3"/>
  <c r="F12" i="3"/>
  <c r="H11" i="3"/>
  <c r="G11" i="3"/>
  <c r="F11" i="3"/>
  <c r="P10" i="3"/>
  <c r="P63" i="3" s="1"/>
  <c r="O10" i="3"/>
  <c r="P62" i="3" s="1"/>
  <c r="H10" i="3"/>
  <c r="G10" i="3"/>
  <c r="F10" i="3"/>
  <c r="H9" i="3"/>
  <c r="G9" i="3"/>
  <c r="F9" i="3"/>
  <c r="H8" i="3"/>
  <c r="G8" i="3"/>
  <c r="F8" i="3"/>
  <c r="H7" i="3"/>
  <c r="G7" i="3"/>
  <c r="F7" i="3"/>
  <c r="P6" i="3"/>
  <c r="N62" i="3" s="1"/>
  <c r="D3" i="3"/>
  <c r="D2" i="3"/>
  <c r="D1" i="3"/>
  <c r="N64" i="3" l="1"/>
  <c r="Q10" i="6"/>
  <c r="Q10" i="7"/>
  <c r="P64" i="5"/>
  <c r="Q10" i="4"/>
  <c r="Q10" i="5"/>
  <c r="P64" i="3"/>
  <c r="Q10" i="3"/>
  <c r="P96" i="2"/>
  <c r="P66" i="2"/>
  <c r="N63" i="2" s="1"/>
  <c r="P36" i="2"/>
  <c r="P6" i="2"/>
  <c r="N62" i="2" s="1"/>
  <c r="P104" i="2"/>
  <c r="Q104" i="2" s="1"/>
  <c r="P74" i="2"/>
  <c r="Q74" i="2"/>
  <c r="P44" i="2"/>
  <c r="Q44" i="2" s="1"/>
  <c r="P100" i="2"/>
  <c r="Q100" i="2" s="1"/>
  <c r="O100" i="2"/>
  <c r="P70" i="2"/>
  <c r="Q70" i="2" s="1"/>
  <c r="O70" i="2"/>
  <c r="P40" i="2"/>
  <c r="Q40" i="2" s="1"/>
  <c r="O40" i="2"/>
  <c r="O10" i="2"/>
  <c r="P62" i="2" s="1"/>
  <c r="P14" i="2"/>
  <c r="Q14" i="2" s="1"/>
  <c r="P10" i="2"/>
  <c r="Q10" i="2" s="1"/>
  <c r="O118" i="2"/>
  <c r="N110" i="2"/>
  <c r="N111" i="2"/>
  <c r="N112" i="2"/>
  <c r="N113" i="2"/>
  <c r="N114" i="2"/>
  <c r="N115" i="2"/>
  <c r="N109" i="2"/>
  <c r="O88" i="2"/>
  <c r="N80" i="2"/>
  <c r="N81" i="2"/>
  <c r="N82" i="2"/>
  <c r="N83" i="2"/>
  <c r="N84" i="2"/>
  <c r="N85" i="2"/>
  <c r="N79" i="2"/>
  <c r="O58" i="2"/>
  <c r="N55" i="2"/>
  <c r="N50" i="2"/>
  <c r="N51" i="2"/>
  <c r="N52" i="2"/>
  <c r="N53" i="2"/>
  <c r="N54" i="2"/>
  <c r="N49" i="2"/>
  <c r="N25" i="2"/>
  <c r="O28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4" i="2"/>
  <c r="G104" i="2"/>
  <c r="H104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0" i="2"/>
  <c r="G110" i="2"/>
  <c r="H110" i="2"/>
  <c r="F111" i="2"/>
  <c r="G111" i="2"/>
  <c r="H111" i="2"/>
  <c r="F112" i="2"/>
  <c r="G112" i="2"/>
  <c r="H112" i="2"/>
  <c r="F113" i="2"/>
  <c r="G113" i="2"/>
  <c r="H113" i="2"/>
  <c r="F114" i="2"/>
  <c r="G114" i="2"/>
  <c r="H114" i="2"/>
  <c r="F115" i="2"/>
  <c r="G115" i="2"/>
  <c r="H115" i="2"/>
  <c r="F116" i="2"/>
  <c r="G116" i="2"/>
  <c r="H116" i="2"/>
  <c r="F117" i="2"/>
  <c r="G117" i="2"/>
  <c r="H117" i="2"/>
  <c r="F118" i="2"/>
  <c r="G118" i="2"/>
  <c r="H118" i="2"/>
  <c r="F119" i="2"/>
  <c r="G119" i="2"/>
  <c r="H119" i="2"/>
  <c r="F97" i="2"/>
  <c r="F89" i="2"/>
  <c r="G97" i="2"/>
  <c r="G89" i="2"/>
  <c r="H97" i="2"/>
  <c r="H89" i="2"/>
  <c r="F68" i="2"/>
  <c r="G68" i="2"/>
  <c r="H68" i="2"/>
  <c r="F69" i="2"/>
  <c r="G69" i="2"/>
  <c r="H69" i="2"/>
  <c r="F70" i="2"/>
  <c r="G70" i="2"/>
  <c r="H70" i="2"/>
  <c r="F71" i="2"/>
  <c r="G71" i="2"/>
  <c r="H71" i="2"/>
  <c r="F72" i="2"/>
  <c r="G72" i="2"/>
  <c r="H72" i="2"/>
  <c r="F73" i="2"/>
  <c r="G73" i="2"/>
  <c r="H73" i="2"/>
  <c r="F74" i="2"/>
  <c r="G74" i="2"/>
  <c r="H74" i="2"/>
  <c r="F75" i="2"/>
  <c r="G75" i="2"/>
  <c r="H75" i="2"/>
  <c r="F76" i="2"/>
  <c r="G76" i="2"/>
  <c r="H76" i="2"/>
  <c r="F77" i="2"/>
  <c r="G77" i="2"/>
  <c r="H77" i="2"/>
  <c r="F78" i="2"/>
  <c r="G78" i="2"/>
  <c r="H78" i="2"/>
  <c r="F79" i="2"/>
  <c r="G79" i="2"/>
  <c r="H79" i="2"/>
  <c r="F80" i="2"/>
  <c r="G80" i="2"/>
  <c r="H80" i="2"/>
  <c r="F81" i="2"/>
  <c r="G81" i="2"/>
  <c r="H81" i="2"/>
  <c r="F82" i="2"/>
  <c r="G82" i="2"/>
  <c r="H82" i="2"/>
  <c r="F83" i="2"/>
  <c r="G83" i="2"/>
  <c r="H83" i="2"/>
  <c r="F84" i="2"/>
  <c r="G84" i="2"/>
  <c r="H84" i="2"/>
  <c r="F85" i="2"/>
  <c r="G85" i="2"/>
  <c r="H85" i="2"/>
  <c r="F86" i="2"/>
  <c r="G86" i="2"/>
  <c r="H86" i="2"/>
  <c r="F87" i="2"/>
  <c r="G87" i="2"/>
  <c r="H87" i="2"/>
  <c r="F88" i="2"/>
  <c r="G88" i="2"/>
  <c r="H88" i="2"/>
  <c r="F67" i="2"/>
  <c r="F59" i="2"/>
  <c r="G67" i="2"/>
  <c r="G59" i="2"/>
  <c r="H67" i="2"/>
  <c r="H59" i="2"/>
  <c r="F38" i="2"/>
  <c r="G38" i="2"/>
  <c r="H38" i="2"/>
  <c r="F39" i="2"/>
  <c r="G39" i="2"/>
  <c r="H39" i="2"/>
  <c r="F40" i="2"/>
  <c r="G40" i="2"/>
  <c r="H40" i="2"/>
  <c r="F41" i="2"/>
  <c r="G41" i="2"/>
  <c r="H41" i="2"/>
  <c r="F42" i="2"/>
  <c r="G42" i="2"/>
  <c r="H42" i="2"/>
  <c r="F43" i="2"/>
  <c r="G43" i="2"/>
  <c r="H43" i="2"/>
  <c r="F44" i="2"/>
  <c r="G44" i="2"/>
  <c r="H44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H37" i="2"/>
  <c r="G37" i="2"/>
  <c r="G7" i="2"/>
  <c r="F37" i="2"/>
  <c r="F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F29" i="2"/>
  <c r="G29" i="2"/>
  <c r="H29" i="2"/>
  <c r="H7" i="2"/>
  <c r="P64" i="2" l="1"/>
  <c r="P63" i="2"/>
  <c r="N64" i="2"/>
  <c r="N20" i="2"/>
  <c r="N21" i="2"/>
  <c r="N22" i="2"/>
  <c r="N23" i="2"/>
  <c r="N24" i="2"/>
  <c r="N19" i="2"/>
  <c r="D92" i="2"/>
  <c r="D93" i="2"/>
  <c r="D91" i="2"/>
  <c r="D62" i="2"/>
  <c r="D63" i="2"/>
  <c r="D61" i="2"/>
  <c r="D32" i="2"/>
  <c r="D33" i="2"/>
  <c r="D31" i="2"/>
  <c r="D2" i="2"/>
  <c r="D3" i="2"/>
  <c r="D1" i="2"/>
</calcChain>
</file>

<file path=xl/sharedStrings.xml><?xml version="1.0" encoding="utf-8"?>
<sst xmlns="http://schemas.openxmlformats.org/spreadsheetml/2006/main" count="706" uniqueCount="58">
  <si>
    <t>بسم الله الرحمن الرحيم</t>
  </si>
  <si>
    <t xml:space="preserve">وَقُلِ اعْمَلُواْ فَسَيَرَى اللّهُ عَمَلَكُمْ وَرَسُولُهُ وَالْمُؤْمِنُونَ وَسَتُرَدُّونَ إِلَى عَالِمِ الْغَيْبِ وَالشَّهَادَةِ فَيُنَبِّئُكُم بِمَا كُنتُمْ تَعْمَلُونَ </t>
  </si>
  <si>
    <t>بيانات أساسية</t>
  </si>
  <si>
    <t>المحافظة</t>
  </si>
  <si>
    <t>الإدارة</t>
  </si>
  <si>
    <t>المدرسة</t>
  </si>
  <si>
    <t>أعضاء اللجنة</t>
  </si>
  <si>
    <t>المدير</t>
  </si>
  <si>
    <t>1-</t>
  </si>
  <si>
    <t>2-</t>
  </si>
  <si>
    <t>3-</t>
  </si>
  <si>
    <t>4-</t>
  </si>
  <si>
    <t>5-</t>
  </si>
  <si>
    <t>6-</t>
  </si>
  <si>
    <t>7-</t>
  </si>
  <si>
    <t>مع أطيب أمنياتي لكم أحمد عبد العاطي رشيدي (01111338021  /01000289567 )</t>
  </si>
  <si>
    <t>محافظة</t>
  </si>
  <si>
    <t>إدارة</t>
  </si>
  <si>
    <t>مدرسة</t>
  </si>
  <si>
    <t>م</t>
  </si>
  <si>
    <t>كود التلميذ</t>
  </si>
  <si>
    <t>اسم التلميذ</t>
  </si>
  <si>
    <t>تاريخ الميلاد</t>
  </si>
  <si>
    <t>الديانة</t>
  </si>
  <si>
    <t>حالة القيد</t>
  </si>
  <si>
    <t>يوم</t>
  </si>
  <si>
    <t>شهر</t>
  </si>
  <si>
    <t>عام</t>
  </si>
  <si>
    <t>سجل قيد الصف الأول</t>
  </si>
  <si>
    <t>الهاتف</t>
  </si>
  <si>
    <t>اسم ولي الأمر و صناعته و عنوانه</t>
  </si>
  <si>
    <t xml:space="preserve">السن فى </t>
  </si>
  <si>
    <t>بنون</t>
  </si>
  <si>
    <t>بنات</t>
  </si>
  <si>
    <t>عدد البنين</t>
  </si>
  <si>
    <t>مسلم</t>
  </si>
  <si>
    <t>مسيحي</t>
  </si>
  <si>
    <t>جملة</t>
  </si>
  <si>
    <t>منقول</t>
  </si>
  <si>
    <t>باق</t>
  </si>
  <si>
    <t>التوقيع</t>
  </si>
  <si>
    <t>اختر التاريخ</t>
  </si>
  <si>
    <t>مدير المدرسة</t>
  </si>
  <si>
    <t>عدد البنات</t>
  </si>
  <si>
    <t>منقولة</t>
  </si>
  <si>
    <t>باقية</t>
  </si>
  <si>
    <t>مسيحية</t>
  </si>
  <si>
    <t>مسلمة</t>
  </si>
  <si>
    <t>اسم التلميذة</t>
  </si>
  <si>
    <t>كود التلميذة</t>
  </si>
  <si>
    <t>جملة الصف</t>
  </si>
  <si>
    <t>مستجد</t>
  </si>
  <si>
    <t>مستجدة</t>
  </si>
  <si>
    <t>سجل قيد الصف الثاني</t>
  </si>
  <si>
    <t>سجل قيد الصف الثالث</t>
  </si>
  <si>
    <t>سجل قيد الصف الرابع</t>
  </si>
  <si>
    <t>سجل قيد الصف الخامس</t>
  </si>
  <si>
    <t>سجل قيد الصف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</si>
</sst>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[$-1010000]yyyy/mm/dd;@"/>
  </numFmts>
  <fonts count="18">
    <font>
      <sz val="11"/>
      <color theme="1"/>
      <name val="Calibri"/>
      <family val="2"/>
      <charset val="178"/>
      <scheme val="minor"/>
    </font>
    <font>
      <b/>
      <sz val="14"/>
      <color theme="1"/>
      <name val="Microsoft Uighur"/>
    </font>
    <font>
      <b/>
      <sz val="14"/>
      <name val="Microsoft Uighur"/>
    </font>
    <font>
      <b/>
      <sz val="26"/>
      <color theme="0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charset val="178"/>
      <scheme val="minor"/>
    </font>
    <font>
      <b/>
      <sz val="16"/>
      <name val="Microsoft Uighur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theme="1"/>
      <name val="Calibri"/>
      <family val="2"/>
      <charset val="178"/>
      <scheme val="minor"/>
    </font>
    <font>
      <b/>
      <sz val="16"/>
      <color rgb="FF002060"/>
      <name val="Times New Roman"/>
      <family val="1"/>
    </font>
    <font>
      <sz val="11"/>
      <color rgb="FF002060"/>
      <name val="Calibri"/>
      <family val="2"/>
      <charset val="178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7" fillId="0" borderId="1" xfId="0" applyFont="1" applyBorder="1" applyAlignment="1" applyProtection="1">
      <alignment horizontal="center" readingOrder="2"/>
    </xf>
    <xf numFmtId="0" fontId="7" fillId="0" borderId="1" xfId="0" applyFont="1" applyBorder="1" applyAlignment="1" applyProtection="1">
      <alignment horizontal="right" vertical="center" wrapText="1" readingOrder="2"/>
      <protection locked="0"/>
    </xf>
    <xf numFmtId="0" fontId="7" fillId="0" borderId="2" xfId="0" applyFont="1" applyBorder="1" applyAlignment="1" applyProtection="1">
      <alignment horizontal="right" vertical="center" wrapText="1" readingOrder="2"/>
      <protection locked="0"/>
    </xf>
    <xf numFmtId="0" fontId="12" fillId="0" borderId="4" xfId="0" applyFont="1" applyBorder="1" applyAlignment="1" applyProtection="1">
      <alignment horizontal="center" vertical="center" readingOrder="2"/>
    </xf>
    <xf numFmtId="0" fontId="7" fillId="0" borderId="4" xfId="0" applyFont="1" applyBorder="1" applyAlignment="1" applyProtection="1">
      <alignment horizontal="center" readingOrder="2"/>
    </xf>
    <xf numFmtId="0" fontId="7" fillId="0" borderId="1" xfId="0" applyFont="1" applyBorder="1" applyAlignment="1" applyProtection="1">
      <alignment horizontal="center" vertical="center" readingOrder="2"/>
    </xf>
    <xf numFmtId="0" fontId="7" fillId="0" borderId="1" xfId="0" applyFont="1" applyBorder="1" applyAlignment="1" applyProtection="1">
      <alignment horizontal="center" vertical="center" readingOrder="2"/>
      <protection locked="0"/>
    </xf>
    <xf numFmtId="0" fontId="7" fillId="0" borderId="5" xfId="0" applyFont="1" applyBorder="1" applyAlignment="1" applyProtection="1">
      <alignment horizontal="center" vertical="center" readingOrder="2"/>
      <protection locked="0"/>
    </xf>
    <xf numFmtId="0" fontId="7" fillId="0" borderId="2" xfId="0" applyFont="1" applyBorder="1" applyAlignment="1" applyProtection="1">
      <alignment horizontal="center" vertical="center" readingOrder="2"/>
      <protection locked="0"/>
    </xf>
    <xf numFmtId="0" fontId="7" fillId="0" borderId="6" xfId="0" applyFont="1" applyBorder="1" applyAlignment="1" applyProtection="1">
      <alignment horizontal="center" vertical="center" readingOrder="2"/>
      <protection locked="0"/>
    </xf>
    <xf numFmtId="0" fontId="7" fillId="0" borderId="1" xfId="0" applyFont="1" applyBorder="1" applyAlignment="1" applyProtection="1">
      <alignment readingOrder="2"/>
      <protection locked="0"/>
    </xf>
    <xf numFmtId="0" fontId="7" fillId="0" borderId="5" xfId="0" applyFont="1" applyBorder="1" applyAlignment="1" applyProtection="1">
      <alignment readingOrder="2"/>
      <protection locked="0"/>
    </xf>
    <xf numFmtId="164" fontId="7" fillId="2" borderId="1" xfId="0" applyNumberFormat="1" applyFont="1" applyFill="1" applyBorder="1" applyAlignment="1" applyProtection="1">
      <alignment horizontal="center" vertical="center" readingOrder="2"/>
    </xf>
    <xf numFmtId="0" fontId="7" fillId="2" borderId="1" xfId="0" applyFont="1" applyFill="1" applyBorder="1" applyAlignment="1" applyProtection="1">
      <alignment horizontal="center" vertical="center" readingOrder="2"/>
    </xf>
    <xf numFmtId="164" fontId="7" fillId="15" borderId="1" xfId="0" applyNumberFormat="1" applyFont="1" applyFill="1" applyBorder="1" applyAlignment="1" applyProtection="1">
      <alignment horizontal="center" vertical="center" readingOrder="2"/>
    </xf>
    <xf numFmtId="0" fontId="7" fillId="15" borderId="1" xfId="0" applyFont="1" applyFill="1" applyBorder="1" applyAlignment="1" applyProtection="1">
      <alignment horizontal="center" vertical="center" readingOrder="2"/>
    </xf>
    <xf numFmtId="0" fontId="7" fillId="2" borderId="2" xfId="0" applyFont="1" applyFill="1" applyBorder="1" applyAlignment="1" applyProtection="1">
      <alignment horizontal="center" vertical="center" readingOrder="2"/>
    </xf>
    <xf numFmtId="165" fontId="7" fillId="0" borderId="1" xfId="0" applyNumberFormat="1" applyFont="1" applyBorder="1" applyAlignment="1" applyProtection="1">
      <alignment horizontal="center" vertical="center" readingOrder="2"/>
      <protection locked="0"/>
    </xf>
    <xf numFmtId="165" fontId="7" fillId="0" borderId="1" xfId="0" applyNumberFormat="1" applyFont="1" applyBorder="1" applyAlignment="1" applyProtection="1">
      <alignment readingOrder="2"/>
      <protection locked="0"/>
    </xf>
    <xf numFmtId="165" fontId="7" fillId="0" borderId="2" xfId="0" applyNumberFormat="1" applyFont="1" applyBorder="1" applyAlignment="1" applyProtection="1">
      <alignment horizontal="center" vertical="center" readingOrder="2"/>
      <protection locked="0"/>
    </xf>
    <xf numFmtId="0" fontId="4" fillId="0" borderId="0" xfId="0" applyFont="1" applyAlignment="1" applyProtection="1">
      <alignment horizontal="center" readingOrder="2"/>
    </xf>
    <xf numFmtId="0" fontId="4" fillId="5" borderId="0" xfId="0" applyFont="1" applyFill="1" applyAlignment="1" applyProtection="1">
      <alignment horizontal="center" readingOrder="2"/>
    </xf>
    <xf numFmtId="0" fontId="4" fillId="12" borderId="0" xfId="0" applyFont="1" applyFill="1" applyAlignment="1" applyProtection="1">
      <alignment horizontal="center" readingOrder="2"/>
    </xf>
    <xf numFmtId="0" fontId="9" fillId="10" borderId="0" xfId="0" applyFont="1" applyFill="1" applyAlignment="1" applyProtection="1">
      <alignment horizontal="center" readingOrder="2"/>
    </xf>
    <xf numFmtId="0" fontId="8" fillId="10" borderId="0" xfId="0" applyFont="1" applyFill="1" applyAlignment="1" applyProtection="1">
      <alignment horizontal="center" readingOrder="2"/>
    </xf>
    <xf numFmtId="0" fontId="8" fillId="2" borderId="0" xfId="0" applyFont="1" applyFill="1" applyAlignment="1" applyProtection="1">
      <alignment horizontal="center" readingOrder="2"/>
    </xf>
    <xf numFmtId="0" fontId="8" fillId="4" borderId="0" xfId="0" applyFont="1" applyFill="1" applyAlignment="1" applyProtection="1">
      <alignment horizontal="center" readingOrder="2"/>
    </xf>
    <xf numFmtId="0" fontId="8" fillId="13" borderId="0" xfId="0" applyFont="1" applyFill="1" applyAlignment="1" applyProtection="1">
      <alignment horizontal="center" readingOrder="2"/>
    </xf>
    <xf numFmtId="0" fontId="8" fillId="12" borderId="0" xfId="0" applyFont="1" applyFill="1" applyAlignment="1" applyProtection="1">
      <alignment horizontal="center" readingOrder="2"/>
    </xf>
    <xf numFmtId="0" fontId="6" fillId="0" borderId="0" xfId="0" applyFont="1" applyAlignment="1" applyProtection="1">
      <alignment horizontal="center" readingOrder="2"/>
    </xf>
    <xf numFmtId="0" fontId="2" fillId="3" borderId="0" xfId="0" applyFont="1" applyFill="1" applyAlignment="1" applyProtection="1">
      <alignment horizontal="center" readingOrder="2"/>
    </xf>
    <xf numFmtId="0" fontId="1" fillId="0" borderId="0" xfId="0" applyFont="1" applyProtection="1"/>
    <xf numFmtId="0" fontId="4" fillId="12" borderId="0" xfId="0" applyFont="1" applyFill="1" applyAlignment="1" applyProtection="1">
      <alignment horizontal="center" readingOrder="2"/>
      <protection locked="0"/>
    </xf>
    <xf numFmtId="0" fontId="4" fillId="9" borderId="0" xfId="0" applyFont="1" applyFill="1" applyAlignment="1" applyProtection="1">
      <alignment horizontal="center" readingOrder="2"/>
      <protection locked="0"/>
    </xf>
    <xf numFmtId="0" fontId="4" fillId="2" borderId="0" xfId="0" applyFont="1" applyFill="1" applyAlignment="1" applyProtection="1">
      <alignment horizontal="center" readingOrder="2"/>
      <protection locked="0"/>
    </xf>
    <xf numFmtId="0" fontId="4" fillId="11" borderId="0" xfId="0" applyFont="1" applyFill="1" applyAlignment="1" applyProtection="1">
      <alignment horizontal="center" readingOrder="2"/>
      <protection locked="0"/>
    </xf>
    <xf numFmtId="0" fontId="8" fillId="10" borderId="0" xfId="0" applyFont="1" applyFill="1" applyAlignment="1" applyProtection="1">
      <alignment horizontal="center" readingOrder="2"/>
      <protection locked="0"/>
    </xf>
    <xf numFmtId="0" fontId="8" fillId="2" borderId="0" xfId="0" applyFont="1" applyFill="1" applyAlignment="1" applyProtection="1">
      <alignment horizontal="center" readingOrder="2"/>
      <protection locked="0"/>
    </xf>
    <xf numFmtId="0" fontId="8" fillId="4" borderId="0" xfId="0" applyFont="1" applyFill="1" applyAlignment="1" applyProtection="1">
      <alignment horizontal="center" readingOrder="2"/>
      <protection locked="0"/>
    </xf>
    <xf numFmtId="0" fontId="8" fillId="13" borderId="0" xfId="0" applyFont="1" applyFill="1" applyAlignment="1" applyProtection="1">
      <alignment horizontal="center" readingOrder="2"/>
      <protection locked="0"/>
    </xf>
    <xf numFmtId="0" fontId="8" fillId="12" borderId="0" xfId="0" applyFont="1" applyFill="1" applyAlignment="1" applyProtection="1">
      <alignment horizontal="center" readingOrder="2"/>
      <protection locked="0"/>
    </xf>
    <xf numFmtId="0" fontId="2" fillId="3" borderId="0" xfId="0" applyFont="1" applyFill="1" applyAlignment="1" applyProtection="1">
      <alignment horizontal="center" readingOrder="2"/>
      <protection locked="0"/>
    </xf>
    <xf numFmtId="0" fontId="7" fillId="8" borderId="0" xfId="0" applyFont="1" applyFill="1" applyAlignment="1" applyProtection="1">
      <alignment horizontal="right" readingOrder="2"/>
    </xf>
    <xf numFmtId="0" fontId="15" fillId="0" borderId="0" xfId="0" applyFont="1" applyAlignment="1" applyProtection="1">
      <alignment readingOrder="2"/>
    </xf>
    <xf numFmtId="0" fontId="0" fillId="0" borderId="0" xfId="0" applyBorder="1" applyProtection="1"/>
    <xf numFmtId="0" fontId="0" fillId="0" borderId="0" xfId="0" applyBorder="1" applyAlignment="1" applyProtection="1">
      <alignment readingOrder="2"/>
    </xf>
    <xf numFmtId="0" fontId="0" fillId="0" borderId="0" xfId="0" applyProtection="1"/>
    <xf numFmtId="0" fontId="0" fillId="0" borderId="11" xfId="0" applyBorder="1" applyAlignment="1" applyProtection="1">
      <alignment readingOrder="2"/>
    </xf>
    <xf numFmtId="0" fontId="16" fillId="0" borderId="3" xfId="0" applyFont="1" applyBorder="1" applyAlignment="1" applyProtection="1">
      <alignment readingOrder="2"/>
    </xf>
    <xf numFmtId="0" fontId="15" fillId="16" borderId="0" xfId="0" applyFont="1" applyFill="1" applyAlignment="1" applyProtection="1">
      <alignment horizontal="center" readingOrder="2"/>
    </xf>
    <xf numFmtId="0" fontId="0" fillId="9" borderId="0" xfId="0" applyFill="1" applyBorder="1" applyAlignment="1" applyProtection="1">
      <alignment readingOrder="2"/>
    </xf>
    <xf numFmtId="0" fontId="0" fillId="0" borderId="7" xfId="0" applyBorder="1" applyProtection="1"/>
    <xf numFmtId="0" fontId="13" fillId="0" borderId="9" xfId="0" applyFont="1" applyBorder="1" applyAlignment="1" applyProtection="1">
      <alignment readingOrder="2"/>
    </xf>
    <xf numFmtId="0" fontId="13" fillId="0" borderId="0" xfId="0" applyFont="1" applyBorder="1" applyAlignment="1" applyProtection="1">
      <alignment readingOrder="2"/>
    </xf>
    <xf numFmtId="14" fontId="0" fillId="9" borderId="0" xfId="0" applyNumberFormat="1" applyFill="1" applyBorder="1" applyAlignment="1" applyProtection="1">
      <alignment readingOrder="2"/>
    </xf>
    <xf numFmtId="0" fontId="13" fillId="11" borderId="1" xfId="0" applyFont="1" applyFill="1" applyBorder="1" applyAlignment="1" applyProtection="1">
      <alignment horizontal="center" readingOrder="2"/>
    </xf>
    <xf numFmtId="0" fontId="13" fillId="2" borderId="1" xfId="0" applyFont="1" applyFill="1" applyBorder="1" applyAlignment="1" applyProtection="1">
      <alignment horizontal="center" readingOrder="2"/>
    </xf>
    <xf numFmtId="0" fontId="0" fillId="0" borderId="0" xfId="0" applyBorder="1" applyAlignment="1" applyProtection="1">
      <alignment horizontal="center" readingOrder="2"/>
    </xf>
    <xf numFmtId="0" fontId="13" fillId="0" borderId="0" xfId="0" applyFont="1" applyBorder="1" applyAlignment="1" applyProtection="1">
      <alignment horizontal="center" readingOrder="2"/>
    </xf>
    <xf numFmtId="0" fontId="17" fillId="2" borderId="1" xfId="0" applyFont="1" applyFill="1" applyBorder="1" applyAlignment="1" applyProtection="1">
      <alignment horizontal="center" readingOrder="2"/>
    </xf>
    <xf numFmtId="0" fontId="13" fillId="0" borderId="1" xfId="0" applyFont="1" applyBorder="1" applyAlignment="1" applyProtection="1">
      <alignment horizontal="center" readingOrder="2"/>
    </xf>
    <xf numFmtId="0" fontId="0" fillId="0" borderId="1" xfId="0" applyBorder="1" applyAlignment="1" applyProtection="1">
      <alignment horizontal="center" readingOrder="2"/>
    </xf>
    <xf numFmtId="0" fontId="17" fillId="0" borderId="1" xfId="0" applyFont="1" applyBorder="1" applyAlignment="1" applyProtection="1">
      <alignment horizontal="center" readingOrder="2"/>
    </xf>
    <xf numFmtId="0" fontId="13" fillId="9" borderId="0" xfId="0" applyFont="1" applyFill="1" applyBorder="1" applyAlignment="1" applyProtection="1">
      <alignment readingOrder="2"/>
    </xf>
    <xf numFmtId="0" fontId="0" fillId="0" borderId="10" xfId="0" applyBorder="1" applyAlignment="1" applyProtection="1">
      <alignment readingOrder="2"/>
    </xf>
    <xf numFmtId="0" fontId="13" fillId="11" borderId="1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14" borderId="0" xfId="0" applyFont="1" applyFill="1" applyAlignment="1" applyProtection="1">
      <alignment horizontal="center" readingOrder="2"/>
    </xf>
    <xf numFmtId="0" fontId="13" fillId="0" borderId="0" xfId="0" applyFont="1" applyBorder="1" applyAlignment="1" applyProtection="1">
      <alignment horizontal="center"/>
    </xf>
    <xf numFmtId="0" fontId="14" fillId="0" borderId="1" xfId="0" applyFont="1" applyBorder="1" applyAlignment="1" applyProtection="1">
      <alignment horizontal="center" readingOrder="2"/>
      <protection locked="0"/>
    </xf>
    <xf numFmtId="0" fontId="14" fillId="0" borderId="5" xfId="0" applyFont="1" applyBorder="1" applyAlignment="1" applyProtection="1">
      <alignment horizontal="center" readingOrder="2"/>
      <protection locked="0"/>
    </xf>
    <xf numFmtId="0" fontId="7" fillId="2" borderId="1" xfId="0" applyFont="1" applyFill="1" applyBorder="1" applyAlignment="1" applyProtection="1">
      <alignment horizontal="center" vertical="center" readingOrder="2"/>
    </xf>
    <xf numFmtId="0" fontId="7" fillId="2" borderId="2" xfId="0" applyFont="1" applyFill="1" applyBorder="1" applyAlignment="1" applyProtection="1">
      <alignment horizontal="center" vertical="center" readingOrder="2"/>
    </xf>
    <xf numFmtId="0" fontId="7" fillId="15" borderId="1" xfId="0" applyFont="1" applyFill="1" applyBorder="1" applyAlignment="1" applyProtection="1">
      <alignment horizontal="center" vertical="center" readingOrder="2"/>
    </xf>
    <xf numFmtId="0" fontId="13" fillId="2" borderId="1" xfId="0" applyFont="1" applyFill="1" applyBorder="1" applyAlignment="1" applyProtection="1">
      <alignment horizontal="center" readingOrder="2"/>
    </xf>
    <xf numFmtId="0" fontId="13" fillId="0" borderId="9" xfId="0" applyFont="1" applyBorder="1" applyAlignment="1" applyProtection="1">
      <alignment readingOrder="2"/>
    </xf>
    <xf numFmtId="0" fontId="0" fillId="0" borderId="0" xfId="0" applyBorder="1" applyAlignment="1" applyProtection="1">
      <alignment readingOrder="2"/>
    </xf>
    <xf numFmtId="0" fontId="13" fillId="0" borderId="0" xfId="0" applyFont="1" applyBorder="1" applyAlignment="1" applyProtection="1">
      <alignment readingOrder="2"/>
    </xf>
    <xf numFmtId="0" fontId="4" fillId="2" borderId="0" xfId="0" applyFont="1" applyFill="1" applyAlignment="1" applyProtection="1">
      <alignment horizontal="center" readingOrder="2"/>
    </xf>
    <xf numFmtId="0" fontId="4" fillId="4" borderId="0" xfId="0" applyFont="1" applyFill="1" applyAlignment="1" applyProtection="1">
      <alignment horizontal="center" readingOrder="2"/>
    </xf>
    <xf numFmtId="0" fontId="3" fillId="5" borderId="0" xfId="0" applyFont="1" applyFill="1" applyAlignment="1" applyProtection="1">
      <alignment horizontal="center" readingOrder="2"/>
    </xf>
    <xf numFmtId="0" fontId="10" fillId="7" borderId="0" xfId="0" applyFont="1" applyFill="1" applyAlignment="1" applyProtection="1">
      <alignment horizontal="center" readingOrder="2"/>
    </xf>
    <xf numFmtId="0" fontId="11" fillId="7" borderId="0" xfId="0" applyFont="1" applyFill="1" applyAlignment="1" applyProtection="1">
      <alignment horizontal="center" readingOrder="2"/>
    </xf>
    <xf numFmtId="0" fontId="5" fillId="4" borderId="0" xfId="0" applyFont="1" applyFill="1" applyAlignment="1" applyProtection="1">
      <alignment horizontal="center" readingOrder="2"/>
    </xf>
    <xf numFmtId="0" fontId="0" fillId="0" borderId="0" xfId="0" applyAlignment="1" applyProtection="1">
      <alignment horizontal="center" readingOrder="2"/>
    </xf>
    <xf numFmtId="0" fontId="4" fillId="6" borderId="0" xfId="0" applyFont="1" applyFill="1" applyAlignment="1" applyProtection="1">
      <alignment horizontal="center" readingOrder="2"/>
    </xf>
    <xf numFmtId="0" fontId="4" fillId="8" borderId="0" xfId="0" applyFont="1" applyFill="1" applyAlignment="1" applyProtection="1">
      <alignment horizontal="center" readingOrder="2"/>
    </xf>
    <xf numFmtId="0" fontId="13" fillId="0" borderId="9" xfId="0" applyFont="1" applyBorder="1" applyAlignment="1" applyProtection="1">
      <alignment horizontal="right" readingOrder="2"/>
    </xf>
    <xf numFmtId="0" fontId="0" fillId="0" borderId="0" xfId="0" applyBorder="1" applyAlignment="1" applyProtection="1">
      <alignment horizontal="right" readingOrder="2"/>
    </xf>
    <xf numFmtId="0" fontId="13" fillId="0" borderId="0" xfId="0" applyFont="1" applyBorder="1" applyAlignment="1" applyProtection="1">
      <alignment readingOrder="2"/>
    </xf>
    <xf numFmtId="0" fontId="0" fillId="0" borderId="0" xfId="0" applyAlignment="1" applyProtection="1">
      <alignment readingOrder="2"/>
    </xf>
    <xf numFmtId="0" fontId="13" fillId="2" borderId="1" xfId="0" applyFont="1" applyFill="1" applyBorder="1" applyAlignment="1" applyProtection="1">
      <alignment horizontal="center" readingOrder="2"/>
    </xf>
    <xf numFmtId="0" fontId="0" fillId="2" borderId="1" xfId="0" applyFill="1" applyBorder="1" applyAlignment="1" applyProtection="1">
      <alignment horizontal="center" readingOrder="2"/>
    </xf>
    <xf numFmtId="0" fontId="13" fillId="0" borderId="6" xfId="0" applyFont="1" applyBorder="1" applyAlignment="1" applyProtection="1">
      <alignment horizontal="right" readingOrder="2"/>
    </xf>
    <xf numFmtId="0" fontId="0" fillId="0" borderId="4" xfId="0" applyBorder="1" applyAlignment="1" applyProtection="1">
      <alignment horizontal="right" readingOrder="2"/>
    </xf>
    <xf numFmtId="0" fontId="13" fillId="2" borderId="5" xfId="0" applyFont="1" applyFill="1" applyBorder="1" applyAlignment="1" applyProtection="1">
      <alignment horizontal="center" readingOrder="2"/>
    </xf>
    <xf numFmtId="0" fontId="0" fillId="2" borderId="12" xfId="0" applyFill="1" applyBorder="1" applyAlignment="1" applyProtection="1">
      <alignment horizontal="center" readingOrder="2"/>
    </xf>
    <xf numFmtId="0" fontId="7" fillId="15" borderId="1" xfId="0" applyFont="1" applyFill="1" applyBorder="1" applyAlignment="1" applyProtection="1">
      <alignment horizontal="center" vertical="center" readingOrder="2"/>
    </xf>
    <xf numFmtId="0" fontId="7" fillId="15" borderId="5" xfId="0" applyFont="1" applyFill="1" applyBorder="1" applyAlignment="1" applyProtection="1">
      <alignment horizontal="center" vertical="center" readingOrder="2"/>
    </xf>
    <xf numFmtId="0" fontId="14" fillId="15" borderId="2" xfId="0" applyFont="1" applyFill="1" applyBorder="1" applyAlignment="1" applyProtection="1">
      <alignment horizontal="center" vertical="center" readingOrder="2"/>
    </xf>
    <xf numFmtId="0" fontId="0" fillId="15" borderId="8" xfId="0" applyFill="1" applyBorder="1" applyAlignment="1" applyProtection="1">
      <alignment horizontal="center" vertical="center" readingOrder="2"/>
    </xf>
    <xf numFmtId="0" fontId="13" fillId="0" borderId="9" xfId="0" applyFont="1" applyBorder="1" applyAlignment="1" applyProtection="1">
      <alignment readingOrder="2"/>
    </xf>
    <xf numFmtId="0" fontId="0" fillId="0" borderId="0" xfId="0" applyBorder="1" applyAlignment="1" applyProtection="1">
      <alignment readingOrder="2"/>
    </xf>
    <xf numFmtId="0" fontId="0" fillId="0" borderId="0" xfId="0" applyAlignment="1" applyProtection="1">
      <alignment horizontal="right" readingOrder="2"/>
    </xf>
    <xf numFmtId="0" fontId="7" fillId="15" borderId="2" xfId="0" applyFont="1" applyFill="1" applyBorder="1" applyAlignment="1" applyProtection="1">
      <alignment horizontal="center" vertical="center" readingOrder="2"/>
    </xf>
    <xf numFmtId="0" fontId="0" fillId="15" borderId="10" xfId="0" applyFill="1" applyBorder="1" applyAlignment="1" applyProtection="1">
      <alignment horizontal="center" vertical="center" readingOrder="2"/>
    </xf>
    <xf numFmtId="164" fontId="7" fillId="15" borderId="5" xfId="0" applyNumberFormat="1" applyFont="1" applyFill="1" applyBorder="1" applyAlignment="1" applyProtection="1">
      <alignment horizontal="center" vertical="center" readingOrder="2"/>
      <protection locked="0"/>
    </xf>
    <xf numFmtId="0" fontId="0" fillId="15" borderId="12" xfId="0" applyFill="1" applyBorder="1" applyAlignment="1" applyProtection="1">
      <alignment horizontal="center" vertical="center" readingOrder="2"/>
      <protection locked="0"/>
    </xf>
    <xf numFmtId="0" fontId="15" fillId="11" borderId="0" xfId="0" applyFont="1" applyFill="1" applyAlignment="1" applyProtection="1">
      <alignment horizontal="center" readingOrder="2"/>
    </xf>
    <xf numFmtId="0" fontId="16" fillId="11" borderId="0" xfId="0" applyFont="1" applyFill="1" applyAlignment="1" applyProtection="1">
      <alignment horizontal="center" readingOrder="2"/>
    </xf>
    <xf numFmtId="0" fontId="15" fillId="2" borderId="0" xfId="0" applyFont="1" applyFill="1" applyAlignment="1" applyProtection="1">
      <alignment horizontal="center" readingOrder="2"/>
    </xf>
    <xf numFmtId="0" fontId="16" fillId="2" borderId="0" xfId="0" applyFont="1" applyFill="1" applyAlignment="1" applyProtection="1">
      <alignment horizontal="center" readingOrder="2"/>
    </xf>
    <xf numFmtId="0" fontId="15" fillId="8" borderId="0" xfId="0" applyFont="1" applyFill="1" applyAlignment="1" applyProtection="1">
      <alignment horizontal="center" readingOrder="2"/>
    </xf>
    <xf numFmtId="0" fontId="16" fillId="8" borderId="0" xfId="0" applyFont="1" applyFill="1" applyAlignment="1" applyProtection="1">
      <alignment horizontal="center" readingOrder="2"/>
    </xf>
    <xf numFmtId="0" fontId="15" fillId="0" borderId="3" xfId="0" applyFont="1" applyBorder="1" applyAlignment="1" applyProtection="1">
      <alignment horizontal="center" readingOrder="2"/>
    </xf>
    <xf numFmtId="0" fontId="16" fillId="0" borderId="3" xfId="0" applyFont="1" applyBorder="1" applyAlignment="1" applyProtection="1">
      <alignment horizontal="center" readingOrder="2"/>
    </xf>
    <xf numFmtId="164" fontId="7" fillId="2" borderId="5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12" xfId="0" applyBorder="1" applyAlignment="1" applyProtection="1">
      <alignment horizontal="center" vertical="center" readingOrder="2"/>
      <protection locked="0"/>
    </xf>
    <xf numFmtId="0" fontId="7" fillId="2" borderId="1" xfId="0" applyFont="1" applyFill="1" applyBorder="1" applyAlignment="1" applyProtection="1">
      <alignment horizontal="center" vertical="center" readingOrder="2"/>
    </xf>
    <xf numFmtId="0" fontId="7" fillId="2" borderId="5" xfId="0" applyFont="1" applyFill="1" applyBorder="1" applyAlignment="1" applyProtection="1">
      <alignment horizontal="center" vertical="center" readingOrder="2"/>
    </xf>
    <xf numFmtId="0" fontId="14" fillId="2" borderId="2" xfId="0" applyFont="1" applyFill="1" applyBorder="1" applyAlignment="1" applyProtection="1">
      <alignment horizontal="center" vertical="center" readingOrder="2"/>
    </xf>
    <xf numFmtId="0" fontId="0" fillId="0" borderId="8" xfId="0" applyBorder="1" applyAlignment="1" applyProtection="1">
      <alignment horizontal="center" vertical="center" readingOrder="2"/>
    </xf>
    <xf numFmtId="0" fontId="7" fillId="2" borderId="2" xfId="0" applyFont="1" applyFill="1" applyBorder="1" applyAlignment="1" applyProtection="1">
      <alignment horizontal="center" vertical="center" readingOrder="2"/>
    </xf>
    <xf numFmtId="0" fontId="0" fillId="0" borderId="10" xfId="0" applyBorder="1" applyAlignment="1" applyProtection="1">
      <alignment horizontal="center" vertical="center" readingOrder="2"/>
    </xf>
    <xf numFmtId="0" fontId="7" fillId="2" borderId="6" xfId="0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rightToLeft="1" workbookViewId="0">
      <selection activeCell="D9" sqref="D9"/>
    </sheetView>
  </sheetViews>
  <sheetFormatPr defaultRowHeight="15"/>
  <cols>
    <col min="1" max="1" width="14.140625" customWidth="1"/>
    <col min="2" max="2" width="15.85546875" customWidth="1"/>
    <col min="3" max="3" width="6.140625" customWidth="1"/>
    <col min="4" max="4" width="36.140625" customWidth="1"/>
    <col min="5" max="6" width="14.140625" customWidth="1"/>
    <col min="7" max="8" width="10.28515625" customWidth="1"/>
    <col min="9" max="9" width="5.85546875" customWidth="1"/>
    <col min="10" max="10" width="4.28515625" customWidth="1"/>
  </cols>
  <sheetData>
    <row r="1" spans="1:10" ht="2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33">
      <c r="A3" s="22"/>
      <c r="B3" s="23"/>
      <c r="C3" s="23"/>
      <c r="D3" s="82" t="s">
        <v>2</v>
      </c>
      <c r="E3" s="82"/>
      <c r="F3" s="82"/>
      <c r="G3" s="82"/>
      <c r="H3" s="82"/>
      <c r="I3" s="82"/>
      <c r="J3" s="22"/>
    </row>
    <row r="4" spans="1:10" ht="20.25">
      <c r="A4" s="22"/>
      <c r="B4" s="87" t="s">
        <v>3</v>
      </c>
      <c r="C4" s="86"/>
      <c r="D4" s="34"/>
      <c r="E4" s="22"/>
      <c r="F4" s="22"/>
      <c r="G4" s="22"/>
      <c r="H4" s="22"/>
      <c r="I4" s="22"/>
      <c r="J4" s="22"/>
    </row>
    <row r="5" spans="1:10" ht="20.25">
      <c r="A5" s="22"/>
      <c r="B5" s="80" t="s">
        <v>4</v>
      </c>
      <c r="C5" s="86"/>
      <c r="D5" s="35"/>
      <c r="E5" s="22"/>
      <c r="F5" s="22"/>
      <c r="G5" s="22"/>
      <c r="H5" s="22"/>
      <c r="I5" s="22"/>
      <c r="J5" s="22"/>
    </row>
    <row r="6" spans="1:10" ht="20.25">
      <c r="A6" s="22"/>
      <c r="B6" s="88" t="s">
        <v>5</v>
      </c>
      <c r="C6" s="86"/>
      <c r="D6" s="36"/>
      <c r="E6" s="22"/>
      <c r="F6" s="22"/>
      <c r="G6" s="22"/>
      <c r="H6" s="22"/>
      <c r="I6" s="22"/>
      <c r="J6" s="22"/>
    </row>
    <row r="7" spans="1:10" ht="21">
      <c r="A7" s="22"/>
      <c r="B7" s="85" t="s">
        <v>7</v>
      </c>
      <c r="C7" s="86"/>
      <c r="D7" s="37"/>
      <c r="E7" s="22"/>
      <c r="F7" s="22"/>
      <c r="G7" s="22"/>
      <c r="H7" s="22"/>
      <c r="I7" s="22"/>
      <c r="J7" s="22"/>
    </row>
    <row r="8" spans="1:10" ht="20.25">
      <c r="A8" s="22"/>
      <c r="B8" s="24" t="s">
        <v>6</v>
      </c>
      <c r="C8" s="25" t="s">
        <v>8</v>
      </c>
      <c r="D8" s="38"/>
      <c r="E8" s="22"/>
      <c r="F8" s="22"/>
      <c r="G8" s="22"/>
      <c r="H8" s="22"/>
      <c r="I8" s="22"/>
      <c r="J8" s="22"/>
    </row>
    <row r="9" spans="1:10" ht="20.25">
      <c r="A9" s="22"/>
      <c r="B9" s="22"/>
      <c r="C9" s="27" t="s">
        <v>9</v>
      </c>
      <c r="D9" s="39"/>
      <c r="E9" s="22"/>
      <c r="F9" s="22"/>
      <c r="G9" s="22"/>
      <c r="H9" s="22"/>
      <c r="I9" s="22"/>
      <c r="J9" s="22"/>
    </row>
    <row r="10" spans="1:10" ht="20.25">
      <c r="A10" s="22"/>
      <c r="B10" s="22"/>
      <c r="C10" s="28" t="s">
        <v>10</v>
      </c>
      <c r="D10" s="40"/>
      <c r="E10" s="22"/>
      <c r="F10" s="22"/>
      <c r="G10" s="22"/>
      <c r="H10" s="22"/>
      <c r="I10" s="22"/>
      <c r="J10" s="22"/>
    </row>
    <row r="11" spans="1:10" ht="20.25">
      <c r="A11" s="22"/>
      <c r="B11" s="22"/>
      <c r="C11" s="29" t="s">
        <v>11</v>
      </c>
      <c r="D11" s="41"/>
      <c r="E11" s="22"/>
      <c r="F11" s="22"/>
      <c r="G11" s="22"/>
      <c r="H11" s="22"/>
      <c r="I11" s="22"/>
      <c r="J11" s="22"/>
    </row>
    <row r="12" spans="1:10" ht="20.25">
      <c r="A12" s="22"/>
      <c r="B12" s="22"/>
      <c r="C12" s="26" t="s">
        <v>12</v>
      </c>
      <c r="D12" s="38"/>
      <c r="E12" s="22"/>
      <c r="F12" s="22"/>
      <c r="G12" s="22"/>
      <c r="H12" s="22"/>
      <c r="I12" s="22"/>
      <c r="J12" s="22"/>
    </row>
    <row r="13" spans="1:10" ht="20.25">
      <c r="A13" s="22"/>
      <c r="B13" s="22"/>
      <c r="C13" s="30" t="s">
        <v>13</v>
      </c>
      <c r="D13" s="42"/>
      <c r="E13" s="22"/>
      <c r="F13" s="22"/>
      <c r="G13" s="22"/>
      <c r="H13" s="22"/>
      <c r="I13" s="22"/>
      <c r="J13" s="22"/>
    </row>
    <row r="14" spans="1:10" ht="24.75">
      <c r="A14" s="31"/>
      <c r="B14" s="31"/>
      <c r="C14" s="32" t="s">
        <v>14</v>
      </c>
      <c r="D14" s="43"/>
      <c r="E14" s="31"/>
      <c r="F14" s="31"/>
      <c r="G14" s="31"/>
      <c r="H14" s="31"/>
      <c r="I14" s="31"/>
      <c r="J14" s="31"/>
    </row>
    <row r="15" spans="1:10" ht="24.75">
      <c r="A15" s="31"/>
      <c r="B15" s="83" t="s">
        <v>15</v>
      </c>
      <c r="C15" s="84"/>
      <c r="D15" s="84"/>
      <c r="E15" s="84"/>
      <c r="F15" s="84"/>
      <c r="G15" s="84"/>
      <c r="H15" s="84"/>
      <c r="I15" s="84"/>
      <c r="J15" s="84"/>
    </row>
    <row r="16" spans="1:10" ht="22.5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22.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2.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2.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2.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2.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sheetProtection password="CE20" sheet="1" objects="1" scenarios="1" selectLockedCells="1"/>
  <mergeCells count="8">
    <mergeCell ref="A1:J1"/>
    <mergeCell ref="A2:J2"/>
    <mergeCell ref="D3:I3"/>
    <mergeCell ref="B15:J15"/>
    <mergeCell ref="B7:C7"/>
    <mergeCell ref="B4:C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view="pageBreakPreview" topLeftCell="I1" zoomScaleNormal="100" zoomScaleSheetLayoutView="100" workbookViewId="0">
      <selection activeCell="E7" sqref="E7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47"/>
      <c r="O1" s="47"/>
      <c r="P1" s="47"/>
      <c r="Q1" s="47"/>
      <c r="R1" s="47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47"/>
      <c r="O2" s="47"/>
      <c r="P2" s="47"/>
      <c r="Q2" s="47"/>
      <c r="R2" s="47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47"/>
      <c r="O3" s="47"/>
      <c r="P3" s="47"/>
      <c r="Q3" s="47"/>
      <c r="R3" s="49"/>
    </row>
    <row r="4" spans="2:18" ht="19.5" thickBot="1">
      <c r="B4" s="45"/>
      <c r="C4" s="116" t="s">
        <v>28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47"/>
      <c r="O4" s="47"/>
      <c r="P4" s="47"/>
      <c r="Q4" s="47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54"/>
      <c r="O5" s="55"/>
      <c r="P5" s="55"/>
      <c r="Q5" s="47"/>
      <c r="R5" s="56">
        <v>43009</v>
      </c>
    </row>
    <row r="6" spans="2:18" ht="16.5" thickBot="1">
      <c r="B6" s="120"/>
      <c r="C6" s="120"/>
      <c r="D6" s="124"/>
      <c r="E6" s="125"/>
      <c r="F6" s="18" t="s">
        <v>25</v>
      </c>
      <c r="G6" s="18" t="s">
        <v>26</v>
      </c>
      <c r="H6" s="18" t="s">
        <v>27</v>
      </c>
      <c r="I6" s="124"/>
      <c r="J6" s="126"/>
      <c r="K6" s="53"/>
      <c r="L6" s="123"/>
      <c r="M6" s="123"/>
      <c r="N6" s="54"/>
      <c r="O6" s="57" t="s">
        <v>34</v>
      </c>
      <c r="P6" s="58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54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54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54"/>
      <c r="O9" s="58" t="s">
        <v>35</v>
      </c>
      <c r="P9" s="58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54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54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54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54"/>
      <c r="O13" s="58" t="s">
        <v>51</v>
      </c>
      <c r="P13" s="58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54"/>
      <c r="O14" s="62">
        <f>COUNTIF($J$7:$J$59,"مستجد")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54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54"/>
      <c r="O16" s="55"/>
      <c r="P16" s="55"/>
      <c r="Q16" s="47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54"/>
      <c r="O17" s="55"/>
      <c r="P17" s="55"/>
      <c r="Q17" s="47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47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47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47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47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47"/>
      <c r="R23" s="47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47"/>
      <c r="R24" s="47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47"/>
      <c r="R25" s="47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54"/>
      <c r="O26" s="55"/>
      <c r="P26" s="55"/>
      <c r="Q26" s="47"/>
      <c r="R26" s="47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54"/>
      <c r="O27" s="65" t="s">
        <v>42</v>
      </c>
      <c r="P27" s="55"/>
      <c r="Q27" s="47"/>
      <c r="R27" s="47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54"/>
      <c r="O28" s="91" t="str">
        <f>UPPER('بيانات أساسية'!D7)</f>
        <v/>
      </c>
      <c r="P28" s="92"/>
      <c r="Q28" s="47"/>
      <c r="R28" s="47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54"/>
      <c r="O29" s="55"/>
      <c r="P29" s="55"/>
      <c r="Q29" s="47"/>
      <c r="R29" s="47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55"/>
      <c r="M30" s="55"/>
      <c r="N30" s="54"/>
      <c r="O30" s="55"/>
      <c r="P30" s="55"/>
      <c r="Q30" s="47"/>
      <c r="R30" s="47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47"/>
      <c r="O31" s="47"/>
      <c r="P31" s="47"/>
      <c r="Q31" s="47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47"/>
      <c r="O32" s="47"/>
      <c r="P32" s="47"/>
      <c r="Q32" s="47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47"/>
      <c r="O33" s="49"/>
      <c r="P33" s="66"/>
      <c r="Q33" s="66"/>
    </row>
    <row r="34" spans="2:17" ht="19.5" thickBot="1">
      <c r="B34" s="45"/>
      <c r="C34" s="116" t="s">
        <v>28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47"/>
      <c r="O34" s="47"/>
      <c r="P34" s="47"/>
      <c r="Q34" s="47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54"/>
      <c r="O35" s="55"/>
      <c r="P35" s="55"/>
      <c r="Q35" s="47"/>
    </row>
    <row r="36" spans="2:17" ht="16.5" thickBot="1">
      <c r="B36" s="120"/>
      <c r="C36" s="124"/>
      <c r="D36" s="124"/>
      <c r="E36" s="125"/>
      <c r="F36" s="15" t="s">
        <v>25</v>
      </c>
      <c r="G36" s="15" t="s">
        <v>26</v>
      </c>
      <c r="H36" s="15" t="s">
        <v>27</v>
      </c>
      <c r="I36" s="120"/>
      <c r="J36" s="121"/>
      <c r="K36" s="53"/>
      <c r="L36" s="123"/>
      <c r="M36" s="123"/>
      <c r="N36" s="54"/>
      <c r="O36" s="57" t="s">
        <v>34</v>
      </c>
      <c r="P36" s="58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54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54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54"/>
      <c r="O39" s="58" t="s">
        <v>35</v>
      </c>
      <c r="P39" s="58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54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54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54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54"/>
      <c r="O43" s="58" t="s">
        <v>51</v>
      </c>
      <c r="P43" s="58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54"/>
      <c r="O44" s="62">
        <f>COUNTIF($J$7:$J$59,"مستجد")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54"/>
      <c r="O45" s="55"/>
      <c r="P45" s="55"/>
      <c r="Q45" s="47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54"/>
      <c r="O46" s="55"/>
      <c r="P46" s="55"/>
      <c r="Q46" s="47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54"/>
      <c r="O47" s="55"/>
      <c r="P47" s="55"/>
      <c r="Q47" s="47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47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47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47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47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47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47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47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54"/>
      <c r="O56" s="55"/>
      <c r="P56" s="55"/>
      <c r="Q56" s="47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54"/>
      <c r="O57" s="65" t="s">
        <v>42</v>
      </c>
      <c r="P57" s="55"/>
      <c r="Q57" s="47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54"/>
      <c r="O58" s="91" t="str">
        <f>UPPER('بيانات أساسية'!D7)</f>
        <v/>
      </c>
      <c r="P58" s="92"/>
      <c r="Q58" s="47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54"/>
      <c r="O59" s="55"/>
      <c r="P59" s="55"/>
      <c r="Q59" s="47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55"/>
      <c r="M60" s="55"/>
      <c r="N60" s="54"/>
      <c r="O60" s="55"/>
      <c r="P60" s="55"/>
      <c r="Q60" s="47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47"/>
      <c r="O61" s="47"/>
      <c r="P61" s="47"/>
      <c r="Q61" s="47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58" t="s">
        <v>35</v>
      </c>
      <c r="P62" s="62">
        <f>O10+O70</f>
        <v>0</v>
      </c>
      <c r="Q62" s="47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58" t="s">
        <v>36</v>
      </c>
      <c r="P63" s="62">
        <f>P10+P70</f>
        <v>0</v>
      </c>
      <c r="Q63" s="49"/>
    </row>
    <row r="64" spans="2:17" ht="19.5" thickBot="1">
      <c r="B64" s="45"/>
      <c r="C64" s="116" t="s">
        <v>28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58">
        <f>N62+N63</f>
        <v>0</v>
      </c>
      <c r="O64" s="60"/>
      <c r="P64" s="58">
        <f>P62+P63</f>
        <v>0</v>
      </c>
      <c r="Q64" s="47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54"/>
      <c r="O65" s="55"/>
      <c r="P65" s="55"/>
      <c r="Q65" s="47"/>
    </row>
    <row r="66" spans="2:17" ht="16.5" thickBot="1">
      <c r="B66" s="99"/>
      <c r="C66" s="106"/>
      <c r="D66" s="106"/>
      <c r="E66" s="107"/>
      <c r="F66" s="17" t="s">
        <v>25</v>
      </c>
      <c r="G66" s="17" t="s">
        <v>26</v>
      </c>
      <c r="H66" s="17" t="s">
        <v>27</v>
      </c>
      <c r="I66" s="99"/>
      <c r="J66" s="100"/>
      <c r="K66" s="53"/>
      <c r="L66" s="102"/>
      <c r="M66" s="102"/>
      <c r="N66" s="54"/>
      <c r="O66" s="57" t="s">
        <v>43</v>
      </c>
      <c r="P66" s="58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54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54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54"/>
      <c r="O69" s="58" t="s">
        <v>47</v>
      </c>
      <c r="P69" s="58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54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54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54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54"/>
      <c r="O73" s="58" t="s">
        <v>52</v>
      </c>
      <c r="P73" s="58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54"/>
      <c r="O74" s="62">
        <f>COUNTIF($J$67:$J$119,"مستجدة")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54"/>
      <c r="O75" s="55"/>
      <c r="P75" s="55"/>
      <c r="Q75" s="47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54"/>
      <c r="O76" s="55"/>
      <c r="P76" s="55"/>
      <c r="Q76" s="47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54"/>
      <c r="O77" s="55"/>
      <c r="P77" s="55"/>
      <c r="Q77" s="47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47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47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47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47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47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47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47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54"/>
      <c r="O86" s="55"/>
      <c r="P86" s="55"/>
      <c r="Q86" s="47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54"/>
      <c r="O87" s="65" t="s">
        <v>42</v>
      </c>
      <c r="P87" s="55"/>
      <c r="Q87" s="47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54"/>
      <c r="O88" s="91" t="str">
        <f>UPPER('بيانات أساسية'!D7)</f>
        <v/>
      </c>
      <c r="P88" s="92"/>
      <c r="Q88" s="47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54"/>
      <c r="O89" s="55"/>
      <c r="P89" s="55"/>
      <c r="Q89" s="47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55"/>
      <c r="M90" s="55"/>
      <c r="N90" s="54"/>
      <c r="O90" s="55"/>
      <c r="P90" s="55"/>
      <c r="Q90" s="47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47"/>
      <c r="O91" s="47"/>
      <c r="P91" s="47"/>
      <c r="Q91" s="47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47"/>
      <c r="O92" s="47"/>
      <c r="P92" s="47"/>
      <c r="Q92" s="47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47"/>
      <c r="O93" s="49"/>
      <c r="P93" s="66"/>
      <c r="Q93" s="66"/>
    </row>
    <row r="94" spans="2:17" ht="19.5" thickBot="1">
      <c r="B94" s="45"/>
      <c r="C94" s="116" t="s">
        <v>28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47"/>
      <c r="O94" s="47"/>
      <c r="P94" s="47"/>
      <c r="Q94" s="47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54"/>
      <c r="O95" s="55"/>
      <c r="P95" s="55"/>
      <c r="Q95" s="47"/>
    </row>
    <row r="96" spans="2:17" ht="16.5" thickBot="1">
      <c r="B96" s="99"/>
      <c r="C96" s="106"/>
      <c r="D96" s="106"/>
      <c r="E96" s="107"/>
      <c r="F96" s="17" t="s">
        <v>25</v>
      </c>
      <c r="G96" s="17" t="s">
        <v>26</v>
      </c>
      <c r="H96" s="17" t="s">
        <v>27</v>
      </c>
      <c r="I96" s="99"/>
      <c r="J96" s="100"/>
      <c r="K96" s="53"/>
      <c r="L96" s="102"/>
      <c r="M96" s="102"/>
      <c r="N96" s="54"/>
      <c r="O96" s="57" t="s">
        <v>43</v>
      </c>
      <c r="P96" s="58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54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54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54"/>
      <c r="O99" s="58" t="s">
        <v>47</v>
      </c>
      <c r="P99" s="58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54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54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54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54"/>
      <c r="O103" s="58" t="s">
        <v>52</v>
      </c>
      <c r="P103" s="58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54"/>
      <c r="O104" s="62">
        <f>COUNTIF($J$67:$J$119,"مستجدة")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54"/>
      <c r="O105" s="55"/>
      <c r="P105" s="55"/>
      <c r="Q105" s="47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54"/>
      <c r="O106" s="55"/>
      <c r="P106" s="55"/>
      <c r="Q106" s="47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54"/>
      <c r="O107" s="55"/>
      <c r="P107" s="55"/>
      <c r="Q107" s="47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47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47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47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47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47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47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47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54"/>
      <c r="O116" s="55"/>
      <c r="P116" s="55"/>
      <c r="Q116" s="47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54"/>
      <c r="O117" s="65" t="s">
        <v>42</v>
      </c>
      <c r="P117" s="55"/>
      <c r="Q117" s="47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54"/>
      <c r="O118" s="91" t="str">
        <f>UPPER('بيانات أساسية'!D7)</f>
        <v/>
      </c>
      <c r="P118" s="92"/>
      <c r="Q118" s="47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54"/>
      <c r="O119" s="55"/>
      <c r="P119" s="55"/>
      <c r="Q119" s="47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55"/>
      <c r="M120" s="55"/>
      <c r="N120" s="54"/>
      <c r="O120" s="55"/>
      <c r="P120" s="55"/>
      <c r="Q120" s="47"/>
    </row>
  </sheetData>
  <sheetProtection password="CE20" sheet="1" objects="1" scenarios="1" selectLockedCells="1"/>
  <mergeCells count="92">
    <mergeCell ref="B1:C1"/>
    <mergeCell ref="B2:C2"/>
    <mergeCell ref="B3:C3"/>
    <mergeCell ref="C4:D4"/>
    <mergeCell ref="J5:J6"/>
    <mergeCell ref="B5:B6"/>
    <mergeCell ref="C5:C6"/>
    <mergeCell ref="D5:D6"/>
    <mergeCell ref="I5:I6"/>
    <mergeCell ref="E5:E6"/>
    <mergeCell ref="G5:H5"/>
    <mergeCell ref="L5:L6"/>
    <mergeCell ref="M5:M6"/>
    <mergeCell ref="B31:C31"/>
    <mergeCell ref="B32:C32"/>
    <mergeCell ref="B33:C33"/>
    <mergeCell ref="C34:D34"/>
    <mergeCell ref="B35:B36"/>
    <mergeCell ref="C35:C36"/>
    <mergeCell ref="D35:D36"/>
    <mergeCell ref="E35:E36"/>
    <mergeCell ref="G35:H35"/>
    <mergeCell ref="I35:I36"/>
    <mergeCell ref="J35:J36"/>
    <mergeCell ref="L35:L36"/>
    <mergeCell ref="M35:M36"/>
    <mergeCell ref="G65:H65"/>
    <mergeCell ref="I65:I66"/>
    <mergeCell ref="J65:J66"/>
    <mergeCell ref="L65:L66"/>
    <mergeCell ref="B61:C61"/>
    <mergeCell ref="B62:C62"/>
    <mergeCell ref="B63:C63"/>
    <mergeCell ref="C64:D64"/>
    <mergeCell ref="B65:B66"/>
    <mergeCell ref="C65:C66"/>
    <mergeCell ref="D65:D66"/>
    <mergeCell ref="B91:C91"/>
    <mergeCell ref="B92:C92"/>
    <mergeCell ref="B93:C93"/>
    <mergeCell ref="C94:D94"/>
    <mergeCell ref="E65:E66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8:O18"/>
    <mergeCell ref="N23:P23"/>
    <mergeCell ref="N24:P24"/>
    <mergeCell ref="N25:P25"/>
    <mergeCell ref="O28:P28"/>
    <mergeCell ref="M65:M66"/>
    <mergeCell ref="P18:Q18"/>
    <mergeCell ref="N19:P19"/>
    <mergeCell ref="N20:P20"/>
    <mergeCell ref="N21:P21"/>
    <mergeCell ref="N22:P22"/>
    <mergeCell ref="N48:O48"/>
    <mergeCell ref="P48:Q48"/>
    <mergeCell ref="N49:P49"/>
    <mergeCell ref="N50:P50"/>
    <mergeCell ref="N51:P51"/>
    <mergeCell ref="N52:P52"/>
    <mergeCell ref="N53:P53"/>
    <mergeCell ref="N54:P54"/>
    <mergeCell ref="N55:P55"/>
    <mergeCell ref="O58:P58"/>
    <mergeCell ref="N78:O78"/>
    <mergeCell ref="P78:Q78"/>
    <mergeCell ref="N79:P79"/>
    <mergeCell ref="N80:P80"/>
    <mergeCell ref="N81:P81"/>
    <mergeCell ref="N82:P82"/>
    <mergeCell ref="N83:P83"/>
    <mergeCell ref="N84:P84"/>
    <mergeCell ref="N85:P85"/>
    <mergeCell ref="O88:P88"/>
    <mergeCell ref="N108:O108"/>
    <mergeCell ref="P108:Q108"/>
    <mergeCell ref="N114:P114"/>
    <mergeCell ref="N115:P115"/>
    <mergeCell ref="O118:P118"/>
    <mergeCell ref="N109:P109"/>
    <mergeCell ref="N110:P110"/>
    <mergeCell ref="N111:P111"/>
    <mergeCell ref="N112:P112"/>
    <mergeCell ref="N113:P113"/>
  </mergeCells>
  <dataValidations count="2">
    <dataValidation type="list" allowBlank="1" showInputMessage="1" showErrorMessage="1" sqref="G95 G35 G65">
      <formula1>$R$5:$R$22</formula1>
    </dataValidation>
    <dataValidation type="list" allowBlank="1" showInputMessage="1" showErrorMessage="1" sqref="G5:H5">
      <formula1>$R$4:$R$22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view="pageBreakPreview" topLeftCell="A88" zoomScaleNormal="100" zoomScaleSheetLayoutView="100" workbookViewId="0">
      <selection activeCell="D97" sqref="D97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78"/>
      <c r="O1" s="78"/>
      <c r="P1" s="78"/>
      <c r="Q1" s="78"/>
      <c r="R1" s="78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78"/>
      <c r="O2" s="78"/>
      <c r="P2" s="78"/>
      <c r="Q2" s="78"/>
      <c r="R2" s="78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78"/>
      <c r="O3" s="78"/>
      <c r="P3" s="78"/>
      <c r="Q3" s="78"/>
      <c r="R3" s="49"/>
    </row>
    <row r="4" spans="2:18" ht="19.5" thickBot="1">
      <c r="B4" s="45"/>
      <c r="C4" s="116" t="s">
        <v>53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78"/>
      <c r="O4" s="78"/>
      <c r="P4" s="78"/>
      <c r="Q4" s="78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77"/>
      <c r="O5" s="79"/>
      <c r="P5" s="79"/>
      <c r="Q5" s="78"/>
      <c r="R5" s="56">
        <v>43009</v>
      </c>
    </row>
    <row r="6" spans="2:18" ht="16.5" thickBot="1">
      <c r="B6" s="120"/>
      <c r="C6" s="120"/>
      <c r="D6" s="124"/>
      <c r="E6" s="125"/>
      <c r="F6" s="74" t="s">
        <v>25</v>
      </c>
      <c r="G6" s="74" t="s">
        <v>26</v>
      </c>
      <c r="H6" s="74" t="s">
        <v>27</v>
      </c>
      <c r="I6" s="124"/>
      <c r="J6" s="126"/>
      <c r="K6" s="53"/>
      <c r="L6" s="123"/>
      <c r="M6" s="123"/>
      <c r="N6" s="77"/>
      <c r="O6" s="57" t="s">
        <v>34</v>
      </c>
      <c r="P6" s="76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77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77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77"/>
      <c r="O9" s="76" t="s">
        <v>35</v>
      </c>
      <c r="P9" s="76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77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77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77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77"/>
      <c r="O13" s="76" t="s">
        <v>38</v>
      </c>
      <c r="P13" s="76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77"/>
      <c r="O14" s="62">
        <f>COUNTIF($J$7:$J$59,"منقول")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77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77"/>
      <c r="O16" s="79"/>
      <c r="P16" s="79"/>
      <c r="Q16" s="78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77"/>
      <c r="O17" s="79"/>
      <c r="P17" s="79"/>
      <c r="Q17" s="78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78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78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78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78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78"/>
      <c r="R23" s="78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78"/>
      <c r="R24" s="78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78"/>
      <c r="R25" s="78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77"/>
      <c r="O26" s="79"/>
      <c r="P26" s="79"/>
      <c r="Q26" s="78"/>
      <c r="R26" s="78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77"/>
      <c r="O27" s="65" t="s">
        <v>42</v>
      </c>
      <c r="P27" s="79"/>
      <c r="Q27" s="78"/>
      <c r="R27" s="78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77"/>
      <c r="O28" s="91" t="str">
        <f>UPPER('بيانات أساسية'!D7)</f>
        <v/>
      </c>
      <c r="P28" s="92"/>
      <c r="Q28" s="78"/>
      <c r="R28" s="78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77"/>
      <c r="O29" s="79"/>
      <c r="P29" s="79"/>
      <c r="Q29" s="78"/>
      <c r="R29" s="78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79"/>
      <c r="M30" s="79"/>
      <c r="N30" s="77"/>
      <c r="O30" s="79"/>
      <c r="P30" s="79"/>
      <c r="Q30" s="78"/>
      <c r="R30" s="78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78"/>
      <c r="O31" s="78"/>
      <c r="P31" s="78"/>
      <c r="Q31" s="78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78"/>
      <c r="O32" s="78"/>
      <c r="P32" s="78"/>
      <c r="Q32" s="78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78"/>
      <c r="O33" s="49"/>
      <c r="P33" s="66"/>
      <c r="Q33" s="66"/>
    </row>
    <row r="34" spans="2:17" ht="19.5" thickBot="1">
      <c r="B34" s="45"/>
      <c r="C34" s="116" t="s">
        <v>53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78"/>
      <c r="O34" s="78"/>
      <c r="P34" s="78"/>
      <c r="Q34" s="78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77"/>
      <c r="O35" s="79"/>
      <c r="P35" s="79"/>
      <c r="Q35" s="78"/>
    </row>
    <row r="36" spans="2:17" ht="16.5" thickBot="1">
      <c r="B36" s="120"/>
      <c r="C36" s="124"/>
      <c r="D36" s="124"/>
      <c r="E36" s="125"/>
      <c r="F36" s="73" t="s">
        <v>25</v>
      </c>
      <c r="G36" s="73" t="s">
        <v>26</v>
      </c>
      <c r="H36" s="73" t="s">
        <v>27</v>
      </c>
      <c r="I36" s="120"/>
      <c r="J36" s="121"/>
      <c r="K36" s="53"/>
      <c r="L36" s="123"/>
      <c r="M36" s="123"/>
      <c r="N36" s="77"/>
      <c r="O36" s="57" t="s">
        <v>34</v>
      </c>
      <c r="P36" s="76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77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77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77"/>
      <c r="O39" s="76" t="s">
        <v>35</v>
      </c>
      <c r="P39" s="76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77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77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77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77"/>
      <c r="O43" s="76" t="s">
        <v>38</v>
      </c>
      <c r="P43" s="76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77"/>
      <c r="O44" s="62">
        <f>COUNTIF($J$7:$J$59,"منقول")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77"/>
      <c r="O45" s="79"/>
      <c r="P45" s="79"/>
      <c r="Q45" s="78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77"/>
      <c r="O46" s="79"/>
      <c r="P46" s="79"/>
      <c r="Q46" s="78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77"/>
      <c r="O47" s="79"/>
      <c r="P47" s="79"/>
      <c r="Q47" s="78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78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78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78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78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78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78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78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77"/>
      <c r="O56" s="79"/>
      <c r="P56" s="79"/>
      <c r="Q56" s="78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77"/>
      <c r="O57" s="65" t="s">
        <v>42</v>
      </c>
      <c r="P57" s="79"/>
      <c r="Q57" s="78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77"/>
      <c r="O58" s="91" t="str">
        <f>UPPER('بيانات أساسية'!D7)</f>
        <v/>
      </c>
      <c r="P58" s="92"/>
      <c r="Q58" s="78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77"/>
      <c r="O59" s="79"/>
      <c r="P59" s="79"/>
      <c r="Q59" s="78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79"/>
      <c r="M60" s="79"/>
      <c r="N60" s="77"/>
      <c r="O60" s="79"/>
      <c r="P60" s="79"/>
      <c r="Q60" s="78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78"/>
      <c r="O61" s="78"/>
      <c r="P61" s="78"/>
      <c r="Q61" s="78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76" t="s">
        <v>35</v>
      </c>
      <c r="P62" s="62">
        <f>O10+O70</f>
        <v>0</v>
      </c>
      <c r="Q62" s="78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76" t="s">
        <v>36</v>
      </c>
      <c r="P63" s="62">
        <f>P10+P70</f>
        <v>0</v>
      </c>
      <c r="Q63" s="49"/>
    </row>
    <row r="64" spans="2:17" ht="19.5" thickBot="1">
      <c r="B64" s="45"/>
      <c r="C64" s="116" t="s">
        <v>53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76">
        <f>N62+N63</f>
        <v>0</v>
      </c>
      <c r="O64" s="60"/>
      <c r="P64" s="76">
        <f>P62+P63</f>
        <v>0</v>
      </c>
      <c r="Q64" s="78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77"/>
      <c r="O65" s="79"/>
      <c r="P65" s="79"/>
      <c r="Q65" s="78"/>
    </row>
    <row r="66" spans="2:17" ht="16.5" thickBot="1">
      <c r="B66" s="99"/>
      <c r="C66" s="106"/>
      <c r="D66" s="106"/>
      <c r="E66" s="107"/>
      <c r="F66" s="75" t="s">
        <v>25</v>
      </c>
      <c r="G66" s="75" t="s">
        <v>26</v>
      </c>
      <c r="H66" s="75" t="s">
        <v>27</v>
      </c>
      <c r="I66" s="99"/>
      <c r="J66" s="100"/>
      <c r="K66" s="53"/>
      <c r="L66" s="102"/>
      <c r="M66" s="102"/>
      <c r="N66" s="77"/>
      <c r="O66" s="57" t="s">
        <v>43</v>
      </c>
      <c r="P66" s="76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77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77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77"/>
      <c r="O69" s="76" t="s">
        <v>47</v>
      </c>
      <c r="P69" s="76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77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77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77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77"/>
      <c r="O73" s="76" t="s">
        <v>44</v>
      </c>
      <c r="P73" s="76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77"/>
      <c r="O74" s="62">
        <f>COUNTIF($J$67:$J$119,"منقولة")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77"/>
      <c r="O75" s="79"/>
      <c r="P75" s="79"/>
      <c r="Q75" s="78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77"/>
      <c r="O76" s="79"/>
      <c r="P76" s="79"/>
      <c r="Q76" s="78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77"/>
      <c r="O77" s="79"/>
      <c r="P77" s="79"/>
      <c r="Q77" s="78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78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78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78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78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78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78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78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77"/>
      <c r="O86" s="79"/>
      <c r="P86" s="79"/>
      <c r="Q86" s="78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77"/>
      <c r="O87" s="65" t="s">
        <v>42</v>
      </c>
      <c r="P87" s="79"/>
      <c r="Q87" s="78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77"/>
      <c r="O88" s="91" t="str">
        <f>UPPER('بيانات أساسية'!D7)</f>
        <v/>
      </c>
      <c r="P88" s="92"/>
      <c r="Q88" s="78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77"/>
      <c r="O89" s="79"/>
      <c r="P89" s="79"/>
      <c r="Q89" s="78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79"/>
      <c r="M90" s="79"/>
      <c r="N90" s="77"/>
      <c r="O90" s="79"/>
      <c r="P90" s="79"/>
      <c r="Q90" s="78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78"/>
      <c r="O91" s="78"/>
      <c r="P91" s="78"/>
      <c r="Q91" s="78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78"/>
      <c r="O92" s="78"/>
      <c r="P92" s="78"/>
      <c r="Q92" s="78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78"/>
      <c r="O93" s="49"/>
      <c r="P93" s="66"/>
      <c r="Q93" s="66"/>
    </row>
    <row r="94" spans="2:17" ht="19.5" thickBot="1">
      <c r="B94" s="45"/>
      <c r="C94" s="116" t="s">
        <v>53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78"/>
      <c r="O94" s="78"/>
      <c r="P94" s="78"/>
      <c r="Q94" s="78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77"/>
      <c r="O95" s="79"/>
      <c r="P95" s="79"/>
      <c r="Q95" s="78"/>
    </row>
    <row r="96" spans="2:17" ht="16.5" thickBot="1">
      <c r="B96" s="99"/>
      <c r="C96" s="106"/>
      <c r="D96" s="106"/>
      <c r="E96" s="107"/>
      <c r="F96" s="75" t="s">
        <v>25</v>
      </c>
      <c r="G96" s="75" t="s">
        <v>26</v>
      </c>
      <c r="H96" s="75" t="s">
        <v>27</v>
      </c>
      <c r="I96" s="99"/>
      <c r="J96" s="100"/>
      <c r="K96" s="53"/>
      <c r="L96" s="102"/>
      <c r="M96" s="102"/>
      <c r="N96" s="77"/>
      <c r="O96" s="57" t="s">
        <v>43</v>
      </c>
      <c r="P96" s="76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77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77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77"/>
      <c r="O99" s="76" t="s">
        <v>47</v>
      </c>
      <c r="P99" s="76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77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77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77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77"/>
      <c r="O103" s="76" t="s">
        <v>44</v>
      </c>
      <c r="P103" s="76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77"/>
      <c r="O104" s="62">
        <f>COUNTIF($J$67:$J$119,"منقولة")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77"/>
      <c r="O105" s="79"/>
      <c r="P105" s="79"/>
      <c r="Q105" s="78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77"/>
      <c r="O106" s="79"/>
      <c r="P106" s="79"/>
      <c r="Q106" s="78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77"/>
      <c r="O107" s="79"/>
      <c r="P107" s="79"/>
      <c r="Q107" s="78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78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78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78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78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78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78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78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77"/>
      <c r="O116" s="79"/>
      <c r="P116" s="79"/>
      <c r="Q116" s="78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77"/>
      <c r="O117" s="65" t="s">
        <v>42</v>
      </c>
      <c r="P117" s="79"/>
      <c r="Q117" s="78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77"/>
      <c r="O118" s="91" t="str">
        <f>UPPER('بيانات أساسية'!D7)</f>
        <v/>
      </c>
      <c r="P118" s="92"/>
      <c r="Q118" s="78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77"/>
      <c r="O119" s="79"/>
      <c r="P119" s="79"/>
      <c r="Q119" s="78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79"/>
      <c r="M120" s="79"/>
      <c r="N120" s="77"/>
      <c r="O120" s="79"/>
      <c r="P120" s="79"/>
      <c r="Q120" s="78"/>
    </row>
  </sheetData>
  <sheetProtection password="CE20" sheet="1" objects="1" scenarios="1" selectLockedCells="1"/>
  <mergeCells count="92">
    <mergeCell ref="O118:P118"/>
    <mergeCell ref="N110:P110"/>
    <mergeCell ref="N111:P111"/>
    <mergeCell ref="N112:P112"/>
    <mergeCell ref="N113:P113"/>
    <mergeCell ref="N114:P114"/>
    <mergeCell ref="N115:P115"/>
    <mergeCell ref="N109:P109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08:O108"/>
    <mergeCell ref="P108:Q108"/>
    <mergeCell ref="C94:D94"/>
    <mergeCell ref="N79:P79"/>
    <mergeCell ref="N80:P80"/>
    <mergeCell ref="N81:P81"/>
    <mergeCell ref="N82:P82"/>
    <mergeCell ref="N83:P83"/>
    <mergeCell ref="N84:P84"/>
    <mergeCell ref="N85:P85"/>
    <mergeCell ref="O88:P88"/>
    <mergeCell ref="B91:C91"/>
    <mergeCell ref="B92:C92"/>
    <mergeCell ref="B93:C93"/>
    <mergeCell ref="P78:Q78"/>
    <mergeCell ref="C64:D64"/>
    <mergeCell ref="B65:B66"/>
    <mergeCell ref="C65:C66"/>
    <mergeCell ref="D65:D66"/>
    <mergeCell ref="E65:E66"/>
    <mergeCell ref="G65:H65"/>
    <mergeCell ref="I65:I66"/>
    <mergeCell ref="J65:J66"/>
    <mergeCell ref="L65:L66"/>
    <mergeCell ref="M65:M66"/>
    <mergeCell ref="N78:O78"/>
    <mergeCell ref="B63:C63"/>
    <mergeCell ref="P48:Q48"/>
    <mergeCell ref="N49:P49"/>
    <mergeCell ref="N50:P50"/>
    <mergeCell ref="N51:P51"/>
    <mergeCell ref="N52:P52"/>
    <mergeCell ref="N53:P53"/>
    <mergeCell ref="N48:O48"/>
    <mergeCell ref="N54:P54"/>
    <mergeCell ref="N55:P55"/>
    <mergeCell ref="O58:P58"/>
    <mergeCell ref="B61:C61"/>
    <mergeCell ref="B62:C62"/>
    <mergeCell ref="B33:C33"/>
    <mergeCell ref="C34:D34"/>
    <mergeCell ref="B35:B36"/>
    <mergeCell ref="C35:C36"/>
    <mergeCell ref="D35:D36"/>
    <mergeCell ref="E35:E36"/>
    <mergeCell ref="N23:P23"/>
    <mergeCell ref="N24:P24"/>
    <mergeCell ref="N25:P25"/>
    <mergeCell ref="O28:P28"/>
    <mergeCell ref="G35:H35"/>
    <mergeCell ref="I35:I36"/>
    <mergeCell ref="J35:J36"/>
    <mergeCell ref="L35:L36"/>
    <mergeCell ref="M35:M36"/>
    <mergeCell ref="B31:C31"/>
    <mergeCell ref="B32:C32"/>
    <mergeCell ref="N18:O18"/>
    <mergeCell ref="P18:Q18"/>
    <mergeCell ref="N19:P19"/>
    <mergeCell ref="N20:P20"/>
    <mergeCell ref="N21:P21"/>
    <mergeCell ref="N22:P22"/>
    <mergeCell ref="M5:M6"/>
    <mergeCell ref="B1:C1"/>
    <mergeCell ref="B2:C2"/>
    <mergeCell ref="B3:C3"/>
    <mergeCell ref="C4:D4"/>
    <mergeCell ref="B5:B6"/>
    <mergeCell ref="C5:C6"/>
    <mergeCell ref="D5:D6"/>
    <mergeCell ref="E5:E6"/>
    <mergeCell ref="G5:H5"/>
    <mergeCell ref="I5:I6"/>
    <mergeCell ref="J5:J6"/>
    <mergeCell ref="L5:L6"/>
  </mergeCells>
  <dataValidations count="2">
    <dataValidation type="list" allowBlank="1" showInputMessage="1" showErrorMessage="1" sqref="G5:H5">
      <formula1>$R$4:$R$22</formula1>
    </dataValidation>
    <dataValidation type="list" allowBlank="1" showInputMessage="1" showErrorMessage="1" sqref="G95 G35 G65">
      <formula1>$R$5:$R$22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tabSelected="1" view="pageBreakPreview" topLeftCell="A52" zoomScaleNormal="100" zoomScaleSheetLayoutView="100" workbookViewId="0">
      <selection activeCell="G35" sqref="G35:H35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78"/>
      <c r="O1" s="78"/>
      <c r="P1" s="78"/>
      <c r="Q1" s="78"/>
      <c r="R1" s="78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78"/>
      <c r="O2" s="78"/>
      <c r="P2" s="78"/>
      <c r="Q2" s="78"/>
      <c r="R2" s="78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78"/>
      <c r="O3" s="78"/>
      <c r="P3" s="78"/>
      <c r="Q3" s="78"/>
      <c r="R3" s="49"/>
    </row>
    <row r="4" spans="2:18" ht="19.5" thickBot="1">
      <c r="B4" s="45"/>
      <c r="C4" s="116" t="s">
        <v>54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78"/>
      <c r="O4" s="78"/>
      <c r="P4" s="78"/>
      <c r="Q4" s="78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77"/>
      <c r="O5" s="79"/>
      <c r="P5" s="79"/>
      <c r="Q5" s="78"/>
      <c r="R5" s="56">
        <v>43009</v>
      </c>
    </row>
    <row r="6" spans="2:18" ht="16.5" thickBot="1">
      <c r="B6" s="120"/>
      <c r="C6" s="120"/>
      <c r="D6" s="124"/>
      <c r="E6" s="125"/>
      <c r="F6" s="74" t="s">
        <v>25</v>
      </c>
      <c r="G6" s="74" t="s">
        <v>26</v>
      </c>
      <c r="H6" s="74" t="s">
        <v>27</v>
      </c>
      <c r="I6" s="124"/>
      <c r="J6" s="126"/>
      <c r="K6" s="53"/>
      <c r="L6" s="123"/>
      <c r="M6" s="123"/>
      <c r="N6" s="77"/>
      <c r="O6" s="57" t="s">
        <v>34</v>
      </c>
      <c r="P6" s="76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77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77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77"/>
      <c r="O9" s="76" t="s">
        <v>35</v>
      </c>
      <c r="P9" s="76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77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77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77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77"/>
      <c r="O13" s="76" t="s">
        <v>38</v>
      </c>
      <c r="P13" s="76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77"/>
      <c r="O14" s="62">
        <f>COUNTIF($J$7:$J$59,"منقول")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77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77"/>
      <c r="O16" s="79"/>
      <c r="P16" s="79"/>
      <c r="Q16" s="78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77"/>
      <c r="O17" s="79"/>
      <c r="P17" s="79"/>
      <c r="Q17" s="78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78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78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78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78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78"/>
      <c r="R23" s="78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78"/>
      <c r="R24" s="78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78"/>
      <c r="R25" s="78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77"/>
      <c r="O26" s="79"/>
      <c r="P26" s="79"/>
      <c r="Q26" s="78"/>
      <c r="R26" s="78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77"/>
      <c r="O27" s="65" t="s">
        <v>42</v>
      </c>
      <c r="P27" s="79"/>
      <c r="Q27" s="78"/>
      <c r="R27" s="78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77"/>
      <c r="O28" s="91" t="str">
        <f>UPPER('بيانات أساسية'!D7)</f>
        <v/>
      </c>
      <c r="P28" s="92"/>
      <c r="Q28" s="78"/>
      <c r="R28" s="78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77"/>
      <c r="O29" s="79"/>
      <c r="P29" s="79"/>
      <c r="Q29" s="78"/>
      <c r="R29" s="78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79"/>
      <c r="M30" s="79"/>
      <c r="N30" s="77"/>
      <c r="O30" s="79"/>
      <c r="P30" s="79"/>
      <c r="Q30" s="78"/>
      <c r="R30" s="78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78"/>
      <c r="O31" s="78"/>
      <c r="P31" s="78"/>
      <c r="Q31" s="78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78"/>
      <c r="O32" s="78"/>
      <c r="P32" s="78"/>
      <c r="Q32" s="78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78"/>
      <c r="O33" s="49"/>
      <c r="P33" s="66"/>
      <c r="Q33" s="66"/>
    </row>
    <row r="34" spans="2:17" ht="19.5" thickBot="1">
      <c r="B34" s="45"/>
      <c r="C34" s="116" t="s">
        <v>54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78"/>
      <c r="O34" s="78"/>
      <c r="P34" s="78"/>
      <c r="Q34" s="78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77"/>
      <c r="O35" s="79"/>
      <c r="P35" s="79"/>
      <c r="Q35" s="78"/>
    </row>
    <row r="36" spans="2:17" ht="16.5" thickBot="1">
      <c r="B36" s="120"/>
      <c r="C36" s="124"/>
      <c r="D36" s="124"/>
      <c r="E36" s="125"/>
      <c r="F36" s="73" t="s">
        <v>25</v>
      </c>
      <c r="G36" s="73" t="s">
        <v>26</v>
      </c>
      <c r="H36" s="73" t="s">
        <v>27</v>
      </c>
      <c r="I36" s="120"/>
      <c r="J36" s="121"/>
      <c r="K36" s="53"/>
      <c r="L36" s="123"/>
      <c r="M36" s="123"/>
      <c r="N36" s="77"/>
      <c r="O36" s="57" t="s">
        <v>34</v>
      </c>
      <c r="P36" s="76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77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77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77"/>
      <c r="O39" s="76" t="s">
        <v>35</v>
      </c>
      <c r="P39" s="76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77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77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77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77"/>
      <c r="O43" s="76" t="s">
        <v>38</v>
      </c>
      <c r="P43" s="76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77"/>
      <c r="O44" s="62">
        <f>COUNTIF($J$7:$J$59,"منقول")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77"/>
      <c r="O45" s="79"/>
      <c r="P45" s="79"/>
      <c r="Q45" s="78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77"/>
      <c r="O46" s="79"/>
      <c r="P46" s="79"/>
      <c r="Q46" s="78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77"/>
      <c r="O47" s="79"/>
      <c r="P47" s="79"/>
      <c r="Q47" s="78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78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78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78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78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78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78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78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77"/>
      <c r="O56" s="79"/>
      <c r="P56" s="79"/>
      <c r="Q56" s="78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77"/>
      <c r="O57" s="65" t="s">
        <v>42</v>
      </c>
      <c r="P57" s="79"/>
      <c r="Q57" s="78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77"/>
      <c r="O58" s="91" t="str">
        <f>UPPER('بيانات أساسية'!D7)</f>
        <v/>
      </c>
      <c r="P58" s="92"/>
      <c r="Q58" s="78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77"/>
      <c r="O59" s="79"/>
      <c r="P59" s="79"/>
      <c r="Q59" s="78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79"/>
      <c r="M60" s="79"/>
      <c r="N60" s="77"/>
      <c r="O60" s="79"/>
      <c r="P60" s="79"/>
      <c r="Q60" s="78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78"/>
      <c r="O61" s="78"/>
      <c r="P61" s="78"/>
      <c r="Q61" s="78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76" t="s">
        <v>35</v>
      </c>
      <c r="P62" s="62">
        <f>O10+O70</f>
        <v>0</v>
      </c>
      <c r="Q62" s="78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76" t="s">
        <v>36</v>
      </c>
      <c r="P63" s="62">
        <f>P10+P70</f>
        <v>0</v>
      </c>
      <c r="Q63" s="49"/>
    </row>
    <row r="64" spans="2:17" ht="19.5" thickBot="1">
      <c r="B64" s="45"/>
      <c r="C64" s="116" t="s">
        <v>54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76">
        <f>N62+N63</f>
        <v>0</v>
      </c>
      <c r="O64" s="60"/>
      <c r="P64" s="76">
        <f>P62+P63</f>
        <v>0</v>
      </c>
      <c r="Q64" s="78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77"/>
      <c r="O65" s="79"/>
      <c r="P65" s="79"/>
      <c r="Q65" s="78"/>
    </row>
    <row r="66" spans="2:17" ht="16.5" thickBot="1">
      <c r="B66" s="99"/>
      <c r="C66" s="106"/>
      <c r="D66" s="106"/>
      <c r="E66" s="107"/>
      <c r="F66" s="75" t="s">
        <v>25</v>
      </c>
      <c r="G66" s="75" t="s">
        <v>26</v>
      </c>
      <c r="H66" s="75" t="s">
        <v>27</v>
      </c>
      <c r="I66" s="99"/>
      <c r="J66" s="100"/>
      <c r="K66" s="53"/>
      <c r="L66" s="102"/>
      <c r="M66" s="102"/>
      <c r="N66" s="77"/>
      <c r="O66" s="57" t="s">
        <v>43</v>
      </c>
      <c r="P66" s="76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77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77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77"/>
      <c r="O69" s="76" t="s">
        <v>47</v>
      </c>
      <c r="P69" s="76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77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77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77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77"/>
      <c r="O73" s="76" t="s">
        <v>44</v>
      </c>
      <c r="P73" s="76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77"/>
      <c r="O74" s="62">
        <f>COUNTIF($J$67:$J$119,"منقولة")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77"/>
      <c r="O75" s="79"/>
      <c r="P75" s="79"/>
      <c r="Q75" s="78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77"/>
      <c r="O76" s="79"/>
      <c r="P76" s="79"/>
      <c r="Q76" s="78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77"/>
      <c r="O77" s="79"/>
      <c r="P77" s="79"/>
      <c r="Q77" s="78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78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78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78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78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78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78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78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77"/>
      <c r="O86" s="79"/>
      <c r="P86" s="79"/>
      <c r="Q86" s="78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77"/>
      <c r="O87" s="65" t="s">
        <v>42</v>
      </c>
      <c r="P87" s="79"/>
      <c r="Q87" s="78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77"/>
      <c r="O88" s="91" t="str">
        <f>UPPER('بيانات أساسية'!D7)</f>
        <v/>
      </c>
      <c r="P88" s="92"/>
      <c r="Q88" s="78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77"/>
      <c r="O89" s="79"/>
      <c r="P89" s="79"/>
      <c r="Q89" s="78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79"/>
      <c r="M90" s="79"/>
      <c r="N90" s="77"/>
      <c r="O90" s="79"/>
      <c r="P90" s="79"/>
      <c r="Q90" s="78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78"/>
      <c r="O91" s="78"/>
      <c r="P91" s="78"/>
      <c r="Q91" s="78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78"/>
      <c r="O92" s="78"/>
      <c r="P92" s="78"/>
      <c r="Q92" s="78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78"/>
      <c r="O93" s="49"/>
      <c r="P93" s="66"/>
      <c r="Q93" s="66"/>
    </row>
    <row r="94" spans="2:17" ht="19.5" thickBot="1">
      <c r="B94" s="45"/>
      <c r="C94" s="116" t="s">
        <v>54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78"/>
      <c r="O94" s="78"/>
      <c r="P94" s="78"/>
      <c r="Q94" s="78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77"/>
      <c r="O95" s="79"/>
      <c r="P95" s="79"/>
      <c r="Q95" s="78"/>
    </row>
    <row r="96" spans="2:17" ht="16.5" thickBot="1">
      <c r="B96" s="99"/>
      <c r="C96" s="106"/>
      <c r="D96" s="106"/>
      <c r="E96" s="107"/>
      <c r="F96" s="75" t="s">
        <v>25</v>
      </c>
      <c r="G96" s="75" t="s">
        <v>26</v>
      </c>
      <c r="H96" s="75" t="s">
        <v>27</v>
      </c>
      <c r="I96" s="99"/>
      <c r="J96" s="100"/>
      <c r="K96" s="53"/>
      <c r="L96" s="102"/>
      <c r="M96" s="102"/>
      <c r="N96" s="77"/>
      <c r="O96" s="57" t="s">
        <v>43</v>
      </c>
      <c r="P96" s="76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77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77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77"/>
      <c r="O99" s="76" t="s">
        <v>47</v>
      </c>
      <c r="P99" s="76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77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77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77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77"/>
      <c r="O103" s="76" t="s">
        <v>44</v>
      </c>
      <c r="P103" s="76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77"/>
      <c r="O104" s="62">
        <f>COUNTIF($J$67:$J$119,"منقولة")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77"/>
      <c r="O105" s="79"/>
      <c r="P105" s="79"/>
      <c r="Q105" s="78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77"/>
      <c r="O106" s="79"/>
      <c r="P106" s="79"/>
      <c r="Q106" s="78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77"/>
      <c r="O107" s="79"/>
      <c r="P107" s="79"/>
      <c r="Q107" s="78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78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78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78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78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78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78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78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77"/>
      <c r="O116" s="79"/>
      <c r="P116" s="79"/>
      <c r="Q116" s="78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77"/>
      <c r="O117" s="65" t="s">
        <v>42</v>
      </c>
      <c r="P117" s="79"/>
      <c r="Q117" s="78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77"/>
      <c r="O118" s="91" t="str">
        <f>UPPER('بيانات أساسية'!D7)</f>
        <v/>
      </c>
      <c r="P118" s="92"/>
      <c r="Q118" s="78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77"/>
      <c r="O119" s="79"/>
      <c r="P119" s="79"/>
      <c r="Q119" s="78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79"/>
      <c r="M120" s="79"/>
      <c r="N120" s="77"/>
      <c r="O120" s="79"/>
      <c r="P120" s="79"/>
      <c r="Q120" s="78"/>
    </row>
  </sheetData>
  <sheetProtection password="CE20" sheet="1" objects="1" scenarios="1" selectLockedCells="1"/>
  <mergeCells count="92">
    <mergeCell ref="O118:P118"/>
    <mergeCell ref="N110:P110"/>
    <mergeCell ref="N111:P111"/>
    <mergeCell ref="N112:P112"/>
    <mergeCell ref="N113:P113"/>
    <mergeCell ref="N114:P114"/>
    <mergeCell ref="N115:P115"/>
    <mergeCell ref="N109:P109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08:O108"/>
    <mergeCell ref="P108:Q108"/>
    <mergeCell ref="C94:D94"/>
    <mergeCell ref="N79:P79"/>
    <mergeCell ref="N80:P80"/>
    <mergeCell ref="N81:P81"/>
    <mergeCell ref="N82:P82"/>
    <mergeCell ref="N83:P83"/>
    <mergeCell ref="N84:P84"/>
    <mergeCell ref="N85:P85"/>
    <mergeCell ref="O88:P88"/>
    <mergeCell ref="B91:C91"/>
    <mergeCell ref="B92:C92"/>
    <mergeCell ref="B93:C93"/>
    <mergeCell ref="P78:Q78"/>
    <mergeCell ref="C64:D64"/>
    <mergeCell ref="B65:B66"/>
    <mergeCell ref="C65:C66"/>
    <mergeCell ref="D65:D66"/>
    <mergeCell ref="E65:E66"/>
    <mergeCell ref="G65:H65"/>
    <mergeCell ref="I65:I66"/>
    <mergeCell ref="J65:J66"/>
    <mergeCell ref="L65:L66"/>
    <mergeCell ref="M65:M66"/>
    <mergeCell ref="N78:O78"/>
    <mergeCell ref="B63:C63"/>
    <mergeCell ref="P48:Q48"/>
    <mergeCell ref="N49:P49"/>
    <mergeCell ref="N50:P50"/>
    <mergeCell ref="N51:P51"/>
    <mergeCell ref="N52:P52"/>
    <mergeCell ref="N53:P53"/>
    <mergeCell ref="N48:O48"/>
    <mergeCell ref="N54:P54"/>
    <mergeCell ref="N55:P55"/>
    <mergeCell ref="O58:P58"/>
    <mergeCell ref="B61:C61"/>
    <mergeCell ref="B62:C62"/>
    <mergeCell ref="B33:C33"/>
    <mergeCell ref="C34:D34"/>
    <mergeCell ref="B35:B36"/>
    <mergeCell ref="C35:C36"/>
    <mergeCell ref="D35:D36"/>
    <mergeCell ref="E35:E36"/>
    <mergeCell ref="N23:P23"/>
    <mergeCell ref="N24:P24"/>
    <mergeCell ref="N25:P25"/>
    <mergeCell ref="O28:P28"/>
    <mergeCell ref="G35:H35"/>
    <mergeCell ref="I35:I36"/>
    <mergeCell ref="J35:J36"/>
    <mergeCell ref="L35:L36"/>
    <mergeCell ref="M35:M36"/>
    <mergeCell ref="B31:C31"/>
    <mergeCell ref="B32:C32"/>
    <mergeCell ref="N18:O18"/>
    <mergeCell ref="P18:Q18"/>
    <mergeCell ref="N19:P19"/>
    <mergeCell ref="N20:P20"/>
    <mergeCell ref="N21:P21"/>
    <mergeCell ref="N22:P22"/>
    <mergeCell ref="M5:M6"/>
    <mergeCell ref="B1:C1"/>
    <mergeCell ref="B2:C2"/>
    <mergeCell ref="B3:C3"/>
    <mergeCell ref="C4:D4"/>
    <mergeCell ref="B5:B6"/>
    <mergeCell ref="C5:C6"/>
    <mergeCell ref="D5:D6"/>
    <mergeCell ref="E5:E6"/>
    <mergeCell ref="G5:H5"/>
    <mergeCell ref="I5:I6"/>
    <mergeCell ref="J5:J6"/>
    <mergeCell ref="L5:L6"/>
  </mergeCells>
  <dataValidations count="2">
    <dataValidation type="list" allowBlank="1" showInputMessage="1" showErrorMessage="1" sqref="G5:H5">
      <formula1>$R$4:$R$22</formula1>
    </dataValidation>
    <dataValidation type="list" allowBlank="1" showInputMessage="1" showErrorMessage="1" sqref="G95 G35 G65">
      <formula1>$R$5:$R$22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view="pageBreakPreview" zoomScaleNormal="100" zoomScaleSheetLayoutView="100" workbookViewId="0">
      <selection activeCell="D8" sqref="D8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78"/>
      <c r="O1" s="78"/>
      <c r="P1" s="78"/>
      <c r="Q1" s="78"/>
      <c r="R1" s="78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78"/>
      <c r="O2" s="78"/>
      <c r="P2" s="78"/>
      <c r="Q2" s="78"/>
      <c r="R2" s="78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78"/>
      <c r="O3" s="78"/>
      <c r="P3" s="78"/>
      <c r="Q3" s="78"/>
      <c r="R3" s="49"/>
    </row>
    <row r="4" spans="2:18" ht="19.5" thickBot="1">
      <c r="B4" s="45"/>
      <c r="C4" s="116" t="s">
        <v>55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78"/>
      <c r="O4" s="78"/>
      <c r="P4" s="78"/>
      <c r="Q4" s="78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77"/>
      <c r="O5" s="79"/>
      <c r="P5" s="79"/>
      <c r="Q5" s="78"/>
      <c r="R5" s="56">
        <v>43009</v>
      </c>
    </row>
    <row r="6" spans="2:18" ht="16.5" thickBot="1">
      <c r="B6" s="120"/>
      <c r="C6" s="120"/>
      <c r="D6" s="124"/>
      <c r="E6" s="125"/>
      <c r="F6" s="74" t="s">
        <v>25</v>
      </c>
      <c r="G6" s="74" t="s">
        <v>26</v>
      </c>
      <c r="H6" s="74" t="s">
        <v>27</v>
      </c>
      <c r="I6" s="124"/>
      <c r="J6" s="126"/>
      <c r="K6" s="53"/>
      <c r="L6" s="123"/>
      <c r="M6" s="123"/>
      <c r="N6" s="77"/>
      <c r="O6" s="57" t="s">
        <v>34</v>
      </c>
      <c r="P6" s="76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77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77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77"/>
      <c r="O9" s="76" t="s">
        <v>35</v>
      </c>
      <c r="P9" s="76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77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77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77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77"/>
      <c r="O13" s="76" t="s">
        <v>38</v>
      </c>
      <c r="P13" s="76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77"/>
      <c r="O14" s="62">
        <f>COUNTIF($J$7:$J$59,"منقول")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77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77"/>
      <c r="O16" s="79"/>
      <c r="P16" s="79"/>
      <c r="Q16" s="78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77"/>
      <c r="O17" s="79"/>
      <c r="P17" s="79"/>
      <c r="Q17" s="78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78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78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78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78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78"/>
      <c r="R23" s="78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78"/>
      <c r="R24" s="78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78"/>
      <c r="R25" s="78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77"/>
      <c r="O26" s="79"/>
      <c r="P26" s="79"/>
      <c r="Q26" s="78"/>
      <c r="R26" s="78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77"/>
      <c r="O27" s="65" t="s">
        <v>42</v>
      </c>
      <c r="P27" s="79"/>
      <c r="Q27" s="78"/>
      <c r="R27" s="78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77"/>
      <c r="O28" s="91" t="str">
        <f>UPPER('بيانات أساسية'!D7)</f>
        <v/>
      </c>
      <c r="P28" s="92"/>
      <c r="Q28" s="78"/>
      <c r="R28" s="78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77"/>
      <c r="O29" s="79"/>
      <c r="P29" s="79"/>
      <c r="Q29" s="78"/>
      <c r="R29" s="78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79"/>
      <c r="M30" s="79"/>
      <c r="N30" s="77"/>
      <c r="O30" s="79"/>
      <c r="P30" s="79"/>
      <c r="Q30" s="78"/>
      <c r="R30" s="78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78"/>
      <c r="O31" s="78"/>
      <c r="P31" s="78"/>
      <c r="Q31" s="78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78"/>
      <c r="O32" s="78"/>
      <c r="P32" s="78"/>
      <c r="Q32" s="78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78"/>
      <c r="O33" s="49"/>
      <c r="P33" s="66"/>
      <c r="Q33" s="66"/>
    </row>
    <row r="34" spans="2:17" ht="19.5" thickBot="1">
      <c r="B34" s="45"/>
      <c r="C34" s="116" t="s">
        <v>55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78"/>
      <c r="O34" s="78"/>
      <c r="P34" s="78"/>
      <c r="Q34" s="78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77"/>
      <c r="O35" s="79"/>
      <c r="P35" s="79"/>
      <c r="Q35" s="78"/>
    </row>
    <row r="36" spans="2:17" ht="16.5" thickBot="1">
      <c r="B36" s="120"/>
      <c r="C36" s="124"/>
      <c r="D36" s="124"/>
      <c r="E36" s="125"/>
      <c r="F36" s="73" t="s">
        <v>25</v>
      </c>
      <c r="G36" s="73" t="s">
        <v>26</v>
      </c>
      <c r="H36" s="73" t="s">
        <v>27</v>
      </c>
      <c r="I36" s="120"/>
      <c r="J36" s="121"/>
      <c r="K36" s="53"/>
      <c r="L36" s="123"/>
      <c r="M36" s="123"/>
      <c r="N36" s="77"/>
      <c r="O36" s="57" t="s">
        <v>34</v>
      </c>
      <c r="P36" s="76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77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77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77"/>
      <c r="O39" s="76" t="s">
        <v>35</v>
      </c>
      <c r="P39" s="76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77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77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77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77"/>
      <c r="O43" s="76" t="s">
        <v>38</v>
      </c>
      <c r="P43" s="76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77"/>
      <c r="O44" s="62">
        <f>COUNTIF($J$7:$J$59,"منقول")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77"/>
      <c r="O45" s="79"/>
      <c r="P45" s="79"/>
      <c r="Q45" s="78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77"/>
      <c r="O46" s="79"/>
      <c r="P46" s="79"/>
      <c r="Q46" s="78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77"/>
      <c r="O47" s="79"/>
      <c r="P47" s="79"/>
      <c r="Q47" s="78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78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78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78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78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78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78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78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77"/>
      <c r="O56" s="79"/>
      <c r="P56" s="79"/>
      <c r="Q56" s="78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77"/>
      <c r="O57" s="65" t="s">
        <v>42</v>
      </c>
      <c r="P57" s="79"/>
      <c r="Q57" s="78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77"/>
      <c r="O58" s="91" t="str">
        <f>UPPER('بيانات أساسية'!D7)</f>
        <v/>
      </c>
      <c r="P58" s="92"/>
      <c r="Q58" s="78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77"/>
      <c r="O59" s="79"/>
      <c r="P59" s="79"/>
      <c r="Q59" s="78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79"/>
      <c r="M60" s="79"/>
      <c r="N60" s="77"/>
      <c r="O60" s="79"/>
      <c r="P60" s="79"/>
      <c r="Q60" s="78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78"/>
      <c r="O61" s="78"/>
      <c r="P61" s="78"/>
      <c r="Q61" s="78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76" t="s">
        <v>35</v>
      </c>
      <c r="P62" s="62">
        <f>O10+O70</f>
        <v>0</v>
      </c>
      <c r="Q62" s="78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76" t="s">
        <v>36</v>
      </c>
      <c r="P63" s="62">
        <f>P10+P70</f>
        <v>0</v>
      </c>
      <c r="Q63" s="49"/>
    </row>
    <row r="64" spans="2:17" ht="19.5" thickBot="1">
      <c r="B64" s="45"/>
      <c r="C64" s="116" t="s">
        <v>55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76">
        <f>N62+N63</f>
        <v>0</v>
      </c>
      <c r="O64" s="60"/>
      <c r="P64" s="76">
        <f>P62+P63</f>
        <v>0</v>
      </c>
      <c r="Q64" s="78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77"/>
      <c r="O65" s="79"/>
      <c r="P65" s="79"/>
      <c r="Q65" s="78"/>
    </row>
    <row r="66" spans="2:17" ht="16.5" thickBot="1">
      <c r="B66" s="99"/>
      <c r="C66" s="106"/>
      <c r="D66" s="106"/>
      <c r="E66" s="107"/>
      <c r="F66" s="75" t="s">
        <v>25</v>
      </c>
      <c r="G66" s="75" t="s">
        <v>26</v>
      </c>
      <c r="H66" s="75" t="s">
        <v>27</v>
      </c>
      <c r="I66" s="99"/>
      <c r="J66" s="100"/>
      <c r="K66" s="53"/>
      <c r="L66" s="102"/>
      <c r="M66" s="102"/>
      <c r="N66" s="77"/>
      <c r="O66" s="57" t="s">
        <v>43</v>
      </c>
      <c r="P66" s="76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77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77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77"/>
      <c r="O69" s="76" t="s">
        <v>47</v>
      </c>
      <c r="P69" s="76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77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77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77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77"/>
      <c r="O73" s="76" t="s">
        <v>44</v>
      </c>
      <c r="P73" s="76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77"/>
      <c r="O74" s="62">
        <f>COUNTIF($J$67:$J$119,"منقولة")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77"/>
      <c r="O75" s="79"/>
      <c r="P75" s="79"/>
      <c r="Q75" s="78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77"/>
      <c r="O76" s="79"/>
      <c r="P76" s="79"/>
      <c r="Q76" s="78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77"/>
      <c r="O77" s="79"/>
      <c r="P77" s="79"/>
      <c r="Q77" s="78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78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78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78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78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78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78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78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77"/>
      <c r="O86" s="79"/>
      <c r="P86" s="79"/>
      <c r="Q86" s="78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77"/>
      <c r="O87" s="65" t="s">
        <v>42</v>
      </c>
      <c r="P87" s="79"/>
      <c r="Q87" s="78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77"/>
      <c r="O88" s="91" t="str">
        <f>UPPER('بيانات أساسية'!D7)</f>
        <v/>
      </c>
      <c r="P88" s="92"/>
      <c r="Q88" s="78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77"/>
      <c r="O89" s="79"/>
      <c r="P89" s="79"/>
      <c r="Q89" s="78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79"/>
      <c r="M90" s="79"/>
      <c r="N90" s="77"/>
      <c r="O90" s="79"/>
      <c r="P90" s="79"/>
      <c r="Q90" s="78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78"/>
      <c r="O91" s="78"/>
      <c r="P91" s="78"/>
      <c r="Q91" s="78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78"/>
      <c r="O92" s="78"/>
      <c r="P92" s="78"/>
      <c r="Q92" s="78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78"/>
      <c r="O93" s="49"/>
      <c r="P93" s="66"/>
      <c r="Q93" s="66"/>
    </row>
    <row r="94" spans="2:17" ht="19.5" thickBot="1">
      <c r="B94" s="45"/>
      <c r="C94" s="116" t="s">
        <v>55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78"/>
      <c r="O94" s="78"/>
      <c r="P94" s="78"/>
      <c r="Q94" s="78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77"/>
      <c r="O95" s="79"/>
      <c r="P95" s="79"/>
      <c r="Q95" s="78"/>
    </row>
    <row r="96" spans="2:17" ht="16.5" thickBot="1">
      <c r="B96" s="99"/>
      <c r="C96" s="106"/>
      <c r="D96" s="106"/>
      <c r="E96" s="107"/>
      <c r="F96" s="75" t="s">
        <v>25</v>
      </c>
      <c r="G96" s="75" t="s">
        <v>26</v>
      </c>
      <c r="H96" s="75" t="s">
        <v>27</v>
      </c>
      <c r="I96" s="99"/>
      <c r="J96" s="100"/>
      <c r="K96" s="53"/>
      <c r="L96" s="102"/>
      <c r="M96" s="102"/>
      <c r="N96" s="77"/>
      <c r="O96" s="57" t="s">
        <v>43</v>
      </c>
      <c r="P96" s="76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77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77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77"/>
      <c r="O99" s="76" t="s">
        <v>47</v>
      </c>
      <c r="P99" s="76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77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77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77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77"/>
      <c r="O103" s="76" t="s">
        <v>44</v>
      </c>
      <c r="P103" s="76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77"/>
      <c r="O104" s="62">
        <f>COUNTIF($J$67:$J$119,"منقولة")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77"/>
      <c r="O105" s="79"/>
      <c r="P105" s="79"/>
      <c r="Q105" s="78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77"/>
      <c r="O106" s="79"/>
      <c r="P106" s="79"/>
      <c r="Q106" s="78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77"/>
      <c r="O107" s="79"/>
      <c r="P107" s="79"/>
      <c r="Q107" s="78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78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78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78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78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78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78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78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77"/>
      <c r="O116" s="79"/>
      <c r="P116" s="79"/>
      <c r="Q116" s="78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77"/>
      <c r="O117" s="65" t="s">
        <v>42</v>
      </c>
      <c r="P117" s="79"/>
      <c r="Q117" s="78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77"/>
      <c r="O118" s="91" t="str">
        <f>UPPER('بيانات أساسية'!D7)</f>
        <v/>
      </c>
      <c r="P118" s="92"/>
      <c r="Q118" s="78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77"/>
      <c r="O119" s="79"/>
      <c r="P119" s="79"/>
      <c r="Q119" s="78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79"/>
      <c r="M120" s="79"/>
      <c r="N120" s="77"/>
      <c r="O120" s="79"/>
      <c r="P120" s="79"/>
      <c r="Q120" s="78"/>
    </row>
  </sheetData>
  <sheetProtection password="CE20" sheet="1" objects="1" scenarios="1" selectLockedCells="1"/>
  <mergeCells count="92">
    <mergeCell ref="O118:P118"/>
    <mergeCell ref="N110:P110"/>
    <mergeCell ref="N111:P111"/>
    <mergeCell ref="N112:P112"/>
    <mergeCell ref="N113:P113"/>
    <mergeCell ref="N114:P114"/>
    <mergeCell ref="N115:P115"/>
    <mergeCell ref="N109:P109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08:O108"/>
    <mergeCell ref="P108:Q108"/>
    <mergeCell ref="C94:D94"/>
    <mergeCell ref="N79:P79"/>
    <mergeCell ref="N80:P80"/>
    <mergeCell ref="N81:P81"/>
    <mergeCell ref="N82:P82"/>
    <mergeCell ref="N83:P83"/>
    <mergeCell ref="N84:P84"/>
    <mergeCell ref="N85:P85"/>
    <mergeCell ref="O88:P88"/>
    <mergeCell ref="B91:C91"/>
    <mergeCell ref="B92:C92"/>
    <mergeCell ref="B93:C93"/>
    <mergeCell ref="P78:Q78"/>
    <mergeCell ref="C64:D64"/>
    <mergeCell ref="B65:B66"/>
    <mergeCell ref="C65:C66"/>
    <mergeCell ref="D65:D66"/>
    <mergeCell ref="E65:E66"/>
    <mergeCell ref="G65:H65"/>
    <mergeCell ref="I65:I66"/>
    <mergeCell ref="J65:J66"/>
    <mergeCell ref="L65:L66"/>
    <mergeCell ref="M65:M66"/>
    <mergeCell ref="N78:O78"/>
    <mergeCell ref="B63:C63"/>
    <mergeCell ref="P48:Q48"/>
    <mergeCell ref="N49:P49"/>
    <mergeCell ref="N50:P50"/>
    <mergeCell ref="N51:P51"/>
    <mergeCell ref="N52:P52"/>
    <mergeCell ref="N53:P53"/>
    <mergeCell ref="N48:O48"/>
    <mergeCell ref="N54:P54"/>
    <mergeCell ref="N55:P55"/>
    <mergeCell ref="O58:P58"/>
    <mergeCell ref="B61:C61"/>
    <mergeCell ref="B62:C62"/>
    <mergeCell ref="B33:C33"/>
    <mergeCell ref="C34:D34"/>
    <mergeCell ref="B35:B36"/>
    <mergeCell ref="C35:C36"/>
    <mergeCell ref="D35:D36"/>
    <mergeCell ref="E35:E36"/>
    <mergeCell ref="N23:P23"/>
    <mergeCell ref="N24:P24"/>
    <mergeCell ref="N25:P25"/>
    <mergeCell ref="O28:P28"/>
    <mergeCell ref="G35:H35"/>
    <mergeCell ref="I35:I36"/>
    <mergeCell ref="J35:J36"/>
    <mergeCell ref="L35:L36"/>
    <mergeCell ref="M35:M36"/>
    <mergeCell ref="B31:C31"/>
    <mergeCell ref="B32:C32"/>
    <mergeCell ref="N18:O18"/>
    <mergeCell ref="P18:Q18"/>
    <mergeCell ref="N19:P19"/>
    <mergeCell ref="N20:P20"/>
    <mergeCell ref="N21:P21"/>
    <mergeCell ref="N22:P22"/>
    <mergeCell ref="M5:M6"/>
    <mergeCell ref="B1:C1"/>
    <mergeCell ref="B2:C2"/>
    <mergeCell ref="B3:C3"/>
    <mergeCell ref="C4:D4"/>
    <mergeCell ref="B5:B6"/>
    <mergeCell ref="C5:C6"/>
    <mergeCell ref="D5:D6"/>
    <mergeCell ref="E5:E6"/>
    <mergeCell ref="G5:H5"/>
    <mergeCell ref="I5:I6"/>
    <mergeCell ref="J5:J6"/>
    <mergeCell ref="L5:L6"/>
  </mergeCells>
  <dataValidations count="2">
    <dataValidation type="list" allowBlank="1" showInputMessage="1" showErrorMessage="1" sqref="G95 G35 G65">
      <formula1>$R$5:$R$22</formula1>
    </dataValidation>
    <dataValidation type="list" allowBlank="1" showInputMessage="1" showErrorMessage="1" sqref="G5:H5">
      <formula1>$R$4:$R$22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view="pageBreakPreview" zoomScaleNormal="100" zoomScaleSheetLayoutView="100" workbookViewId="0">
      <selection activeCell="D7" sqref="D7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78"/>
      <c r="O1" s="78"/>
      <c r="P1" s="78"/>
      <c r="Q1" s="78"/>
      <c r="R1" s="78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78"/>
      <c r="O2" s="78"/>
      <c r="P2" s="78"/>
      <c r="Q2" s="78"/>
      <c r="R2" s="78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78"/>
      <c r="O3" s="78"/>
      <c r="P3" s="78"/>
      <c r="Q3" s="78"/>
      <c r="R3" s="49"/>
    </row>
    <row r="4" spans="2:18" ht="19.5" thickBot="1">
      <c r="B4" s="45"/>
      <c r="C4" s="116" t="s">
        <v>56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78"/>
      <c r="O4" s="78"/>
      <c r="P4" s="78"/>
      <c r="Q4" s="78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77"/>
      <c r="O5" s="79"/>
      <c r="P5" s="79"/>
      <c r="Q5" s="78"/>
      <c r="R5" s="56">
        <v>43009</v>
      </c>
    </row>
    <row r="6" spans="2:18" ht="16.5" thickBot="1">
      <c r="B6" s="120"/>
      <c r="C6" s="120"/>
      <c r="D6" s="124"/>
      <c r="E6" s="125"/>
      <c r="F6" s="74" t="s">
        <v>25</v>
      </c>
      <c r="G6" s="74" t="s">
        <v>26</v>
      </c>
      <c r="H6" s="74" t="s">
        <v>27</v>
      </c>
      <c r="I6" s="124"/>
      <c r="J6" s="126"/>
      <c r="K6" s="53"/>
      <c r="L6" s="123"/>
      <c r="M6" s="123"/>
      <c r="N6" s="77"/>
      <c r="O6" s="57" t="s">
        <v>34</v>
      </c>
      <c r="P6" s="76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77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77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77"/>
      <c r="O9" s="76" t="s">
        <v>35</v>
      </c>
      <c r="P9" s="76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77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77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77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77"/>
      <c r="O13" s="76" t="s">
        <v>38</v>
      </c>
      <c r="P13" s="76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77"/>
      <c r="O14" s="62">
        <f>COUNTIF($J$7:$J$59,"منقول")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77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77"/>
      <c r="O16" s="79"/>
      <c r="P16" s="79"/>
      <c r="Q16" s="78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77"/>
      <c r="O17" s="79"/>
      <c r="P17" s="79"/>
      <c r="Q17" s="78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78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78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78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78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78"/>
      <c r="R23" s="78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78"/>
      <c r="R24" s="78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78"/>
      <c r="R25" s="78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77"/>
      <c r="O26" s="79"/>
      <c r="P26" s="79"/>
      <c r="Q26" s="78"/>
      <c r="R26" s="78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77"/>
      <c r="O27" s="65" t="s">
        <v>42</v>
      </c>
      <c r="P27" s="79"/>
      <c r="Q27" s="78"/>
      <c r="R27" s="78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77"/>
      <c r="O28" s="91" t="str">
        <f>UPPER('بيانات أساسية'!D7)</f>
        <v/>
      </c>
      <c r="P28" s="92"/>
      <c r="Q28" s="78"/>
      <c r="R28" s="78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77"/>
      <c r="O29" s="79"/>
      <c r="P29" s="79"/>
      <c r="Q29" s="78"/>
      <c r="R29" s="78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79"/>
      <c r="M30" s="79"/>
      <c r="N30" s="77"/>
      <c r="O30" s="79"/>
      <c r="P30" s="79"/>
      <c r="Q30" s="78"/>
      <c r="R30" s="78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78"/>
      <c r="O31" s="78"/>
      <c r="P31" s="78"/>
      <c r="Q31" s="78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78"/>
      <c r="O32" s="78"/>
      <c r="P32" s="78"/>
      <c r="Q32" s="78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78"/>
      <c r="O33" s="49"/>
      <c r="P33" s="66"/>
      <c r="Q33" s="66"/>
    </row>
    <row r="34" spans="2:17" ht="19.5" thickBot="1">
      <c r="B34" s="45"/>
      <c r="C34" s="116" t="s">
        <v>56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78"/>
      <c r="O34" s="78"/>
      <c r="P34" s="78"/>
      <c r="Q34" s="78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77"/>
      <c r="O35" s="79"/>
      <c r="P35" s="79"/>
      <c r="Q35" s="78"/>
    </row>
    <row r="36" spans="2:17" ht="16.5" thickBot="1">
      <c r="B36" s="120"/>
      <c r="C36" s="124"/>
      <c r="D36" s="124"/>
      <c r="E36" s="125"/>
      <c r="F36" s="73" t="s">
        <v>25</v>
      </c>
      <c r="G36" s="73" t="s">
        <v>26</v>
      </c>
      <c r="H36" s="73" t="s">
        <v>27</v>
      </c>
      <c r="I36" s="120"/>
      <c r="J36" s="121"/>
      <c r="K36" s="53"/>
      <c r="L36" s="123"/>
      <c r="M36" s="123"/>
      <c r="N36" s="77"/>
      <c r="O36" s="57" t="s">
        <v>34</v>
      </c>
      <c r="P36" s="76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77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77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77"/>
      <c r="O39" s="76" t="s">
        <v>35</v>
      </c>
      <c r="P39" s="76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77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77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77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77"/>
      <c r="O43" s="76" t="s">
        <v>38</v>
      </c>
      <c r="P43" s="76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77"/>
      <c r="O44" s="62">
        <f>COUNTIF($J$7:$J$59,"منقول")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77"/>
      <c r="O45" s="79"/>
      <c r="P45" s="79"/>
      <c r="Q45" s="78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77"/>
      <c r="O46" s="79"/>
      <c r="P46" s="79"/>
      <c r="Q46" s="78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77"/>
      <c r="O47" s="79"/>
      <c r="P47" s="79"/>
      <c r="Q47" s="78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78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78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78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78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78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78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78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77"/>
      <c r="O56" s="79"/>
      <c r="P56" s="79"/>
      <c r="Q56" s="78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77"/>
      <c r="O57" s="65" t="s">
        <v>42</v>
      </c>
      <c r="P57" s="79"/>
      <c r="Q57" s="78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77"/>
      <c r="O58" s="91" t="str">
        <f>UPPER('بيانات أساسية'!D7)</f>
        <v/>
      </c>
      <c r="P58" s="92"/>
      <c r="Q58" s="78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77"/>
      <c r="O59" s="79"/>
      <c r="P59" s="79"/>
      <c r="Q59" s="78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79"/>
      <c r="M60" s="79"/>
      <c r="N60" s="77"/>
      <c r="O60" s="79"/>
      <c r="P60" s="79"/>
      <c r="Q60" s="78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78"/>
      <c r="O61" s="78"/>
      <c r="P61" s="78"/>
      <c r="Q61" s="78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76" t="s">
        <v>35</v>
      </c>
      <c r="P62" s="62">
        <f>O10+O70</f>
        <v>0</v>
      </c>
      <c r="Q62" s="78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76" t="s">
        <v>36</v>
      </c>
      <c r="P63" s="62">
        <f>P10+P70</f>
        <v>0</v>
      </c>
      <c r="Q63" s="49"/>
    </row>
    <row r="64" spans="2:17" ht="19.5" thickBot="1">
      <c r="B64" s="45"/>
      <c r="C64" s="116" t="s">
        <v>56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76">
        <f>N62+N63</f>
        <v>0</v>
      </c>
      <c r="O64" s="60"/>
      <c r="P64" s="76">
        <f>P62+P63</f>
        <v>0</v>
      </c>
      <c r="Q64" s="78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77"/>
      <c r="O65" s="79"/>
      <c r="P65" s="79"/>
      <c r="Q65" s="78"/>
    </row>
    <row r="66" spans="2:17" ht="16.5" thickBot="1">
      <c r="B66" s="99"/>
      <c r="C66" s="106"/>
      <c r="D66" s="106"/>
      <c r="E66" s="107"/>
      <c r="F66" s="75" t="s">
        <v>25</v>
      </c>
      <c r="G66" s="75" t="s">
        <v>26</v>
      </c>
      <c r="H66" s="75" t="s">
        <v>27</v>
      </c>
      <c r="I66" s="99"/>
      <c r="J66" s="100"/>
      <c r="K66" s="53"/>
      <c r="L66" s="102"/>
      <c r="M66" s="102"/>
      <c r="N66" s="77"/>
      <c r="O66" s="57" t="s">
        <v>43</v>
      </c>
      <c r="P66" s="76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77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77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77"/>
      <c r="O69" s="76" t="s">
        <v>47</v>
      </c>
      <c r="P69" s="76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77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77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77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77"/>
      <c r="O73" s="76" t="s">
        <v>44</v>
      </c>
      <c r="P73" s="76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77"/>
      <c r="O74" s="62">
        <f>COUNTIF($J$67:$J$119,"منقولة")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77"/>
      <c r="O75" s="79"/>
      <c r="P75" s="79"/>
      <c r="Q75" s="78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77"/>
      <c r="O76" s="79"/>
      <c r="P76" s="79"/>
      <c r="Q76" s="78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77"/>
      <c r="O77" s="79"/>
      <c r="P77" s="79"/>
      <c r="Q77" s="78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78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78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78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78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78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78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78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77"/>
      <c r="O86" s="79"/>
      <c r="P86" s="79"/>
      <c r="Q86" s="78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77"/>
      <c r="O87" s="65" t="s">
        <v>42</v>
      </c>
      <c r="P87" s="79"/>
      <c r="Q87" s="78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77"/>
      <c r="O88" s="91" t="str">
        <f>UPPER('بيانات أساسية'!D7)</f>
        <v/>
      </c>
      <c r="P88" s="92"/>
      <c r="Q88" s="78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77"/>
      <c r="O89" s="79"/>
      <c r="P89" s="79"/>
      <c r="Q89" s="78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79"/>
      <c r="M90" s="79"/>
      <c r="N90" s="77"/>
      <c r="O90" s="79"/>
      <c r="P90" s="79"/>
      <c r="Q90" s="78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78"/>
      <c r="O91" s="78"/>
      <c r="P91" s="78"/>
      <c r="Q91" s="78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78"/>
      <c r="O92" s="78"/>
      <c r="P92" s="78"/>
      <c r="Q92" s="78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78"/>
      <c r="O93" s="49"/>
      <c r="P93" s="66"/>
      <c r="Q93" s="66"/>
    </row>
    <row r="94" spans="2:17" ht="19.5" thickBot="1">
      <c r="B94" s="45"/>
      <c r="C94" s="116" t="s">
        <v>56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78"/>
      <c r="O94" s="78"/>
      <c r="P94" s="78"/>
      <c r="Q94" s="78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77"/>
      <c r="O95" s="79"/>
      <c r="P95" s="79"/>
      <c r="Q95" s="78"/>
    </row>
    <row r="96" spans="2:17" ht="16.5" thickBot="1">
      <c r="B96" s="99"/>
      <c r="C96" s="106"/>
      <c r="D96" s="106"/>
      <c r="E96" s="107"/>
      <c r="F96" s="75" t="s">
        <v>25</v>
      </c>
      <c r="G96" s="75" t="s">
        <v>26</v>
      </c>
      <c r="H96" s="75" t="s">
        <v>27</v>
      </c>
      <c r="I96" s="99"/>
      <c r="J96" s="100"/>
      <c r="K96" s="53"/>
      <c r="L96" s="102"/>
      <c r="M96" s="102"/>
      <c r="N96" s="77"/>
      <c r="O96" s="57" t="s">
        <v>43</v>
      </c>
      <c r="P96" s="76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77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77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77"/>
      <c r="O99" s="76" t="s">
        <v>47</v>
      </c>
      <c r="P99" s="76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77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77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77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77"/>
      <c r="O103" s="76" t="s">
        <v>44</v>
      </c>
      <c r="P103" s="76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77"/>
      <c r="O104" s="62">
        <f>COUNTIF($J$67:$J$119,"منقولة")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77"/>
      <c r="O105" s="79"/>
      <c r="P105" s="79"/>
      <c r="Q105" s="78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77"/>
      <c r="O106" s="79"/>
      <c r="P106" s="79"/>
      <c r="Q106" s="78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77"/>
      <c r="O107" s="79"/>
      <c r="P107" s="79"/>
      <c r="Q107" s="78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78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78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78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78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78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78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78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77"/>
      <c r="O116" s="79"/>
      <c r="P116" s="79"/>
      <c r="Q116" s="78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77"/>
      <c r="O117" s="65" t="s">
        <v>42</v>
      </c>
      <c r="P117" s="79"/>
      <c r="Q117" s="78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77"/>
      <c r="O118" s="91" t="str">
        <f>UPPER('بيانات أساسية'!D7)</f>
        <v/>
      </c>
      <c r="P118" s="92"/>
      <c r="Q118" s="78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77"/>
      <c r="O119" s="79"/>
      <c r="P119" s="79"/>
      <c r="Q119" s="78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79"/>
      <c r="M120" s="79"/>
      <c r="N120" s="77"/>
      <c r="O120" s="79"/>
      <c r="P120" s="79"/>
      <c r="Q120" s="78"/>
    </row>
  </sheetData>
  <sheetProtection password="CE20" sheet="1" objects="1" scenarios="1" selectLockedCells="1"/>
  <mergeCells count="92">
    <mergeCell ref="O118:P118"/>
    <mergeCell ref="N110:P110"/>
    <mergeCell ref="N111:P111"/>
    <mergeCell ref="N112:P112"/>
    <mergeCell ref="N113:P113"/>
    <mergeCell ref="N114:P114"/>
    <mergeCell ref="N115:P115"/>
    <mergeCell ref="N109:P109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08:O108"/>
    <mergeCell ref="P108:Q108"/>
    <mergeCell ref="C94:D94"/>
    <mergeCell ref="N79:P79"/>
    <mergeCell ref="N80:P80"/>
    <mergeCell ref="N81:P81"/>
    <mergeCell ref="N82:P82"/>
    <mergeCell ref="N83:P83"/>
    <mergeCell ref="N84:P84"/>
    <mergeCell ref="N85:P85"/>
    <mergeCell ref="O88:P88"/>
    <mergeCell ref="B91:C91"/>
    <mergeCell ref="B92:C92"/>
    <mergeCell ref="B93:C93"/>
    <mergeCell ref="P78:Q78"/>
    <mergeCell ref="C64:D64"/>
    <mergeCell ref="B65:B66"/>
    <mergeCell ref="C65:C66"/>
    <mergeCell ref="D65:D66"/>
    <mergeCell ref="E65:E66"/>
    <mergeCell ref="G65:H65"/>
    <mergeCell ref="I65:I66"/>
    <mergeCell ref="J65:J66"/>
    <mergeCell ref="L65:L66"/>
    <mergeCell ref="M65:M66"/>
    <mergeCell ref="N78:O78"/>
    <mergeCell ref="B63:C63"/>
    <mergeCell ref="P48:Q48"/>
    <mergeCell ref="N49:P49"/>
    <mergeCell ref="N50:P50"/>
    <mergeCell ref="N51:P51"/>
    <mergeCell ref="N52:P52"/>
    <mergeCell ref="N53:P53"/>
    <mergeCell ref="N48:O48"/>
    <mergeCell ref="N54:P54"/>
    <mergeCell ref="N55:P55"/>
    <mergeCell ref="O58:P58"/>
    <mergeCell ref="B61:C61"/>
    <mergeCell ref="B62:C62"/>
    <mergeCell ref="B33:C33"/>
    <mergeCell ref="C34:D34"/>
    <mergeCell ref="B35:B36"/>
    <mergeCell ref="C35:C36"/>
    <mergeCell ref="D35:D36"/>
    <mergeCell ref="E35:E36"/>
    <mergeCell ref="N23:P23"/>
    <mergeCell ref="N24:P24"/>
    <mergeCell ref="N25:P25"/>
    <mergeCell ref="O28:P28"/>
    <mergeCell ref="G35:H35"/>
    <mergeCell ref="I35:I36"/>
    <mergeCell ref="J35:J36"/>
    <mergeCell ref="L35:L36"/>
    <mergeCell ref="M35:M36"/>
    <mergeCell ref="B31:C31"/>
    <mergeCell ref="B32:C32"/>
    <mergeCell ref="N18:O18"/>
    <mergeCell ref="P18:Q18"/>
    <mergeCell ref="N19:P19"/>
    <mergeCell ref="N20:P20"/>
    <mergeCell ref="N21:P21"/>
    <mergeCell ref="N22:P22"/>
    <mergeCell ref="M5:M6"/>
    <mergeCell ref="B1:C1"/>
    <mergeCell ref="B2:C2"/>
    <mergeCell ref="B3:C3"/>
    <mergeCell ref="C4:D4"/>
    <mergeCell ref="B5:B6"/>
    <mergeCell ref="C5:C6"/>
    <mergeCell ref="D5:D6"/>
    <mergeCell ref="E5:E6"/>
    <mergeCell ref="G5:H5"/>
    <mergeCell ref="I5:I6"/>
    <mergeCell ref="J5:J6"/>
    <mergeCell ref="L5:L6"/>
  </mergeCells>
  <dataValidations count="2">
    <dataValidation type="list" allowBlank="1" showInputMessage="1" showErrorMessage="1" sqref="G95 G35 G65">
      <formula1>$R$5:$R$22</formula1>
    </dataValidation>
    <dataValidation type="list" allowBlank="1" showInputMessage="1" showErrorMessage="1" sqref="G5:H5">
      <formula1>$R$4:$R$22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0"/>
  <sheetViews>
    <sheetView showGridLines="0" rightToLeft="1" view="pageBreakPreview" zoomScaleNormal="100" zoomScaleSheetLayoutView="100" workbookViewId="0">
      <selection activeCell="D9" sqref="D9"/>
    </sheetView>
  </sheetViews>
  <sheetFormatPr defaultRowHeight="15"/>
  <cols>
    <col min="1" max="1" width="8" style="48" customWidth="1"/>
    <col min="2" max="2" width="6.7109375" style="48" customWidth="1"/>
    <col min="3" max="3" width="14.42578125" style="48" customWidth="1"/>
    <col min="4" max="4" width="27" style="48" customWidth="1"/>
    <col min="5" max="5" width="17.85546875" style="48" customWidth="1"/>
    <col min="6" max="6" width="9" style="48" customWidth="1"/>
    <col min="7" max="7" width="7.7109375" style="48" customWidth="1"/>
    <col min="8" max="8" width="10.85546875" style="48" customWidth="1"/>
    <col min="9" max="9" width="9.140625" style="48"/>
    <col min="10" max="10" width="9.7109375" style="48" customWidth="1"/>
    <col min="11" max="11" width="9.140625" style="48"/>
    <col min="12" max="12" width="47.5703125" style="48" customWidth="1"/>
    <col min="13" max="13" width="19.140625" style="48" customWidth="1"/>
    <col min="14" max="14" width="9.140625" style="48"/>
    <col min="15" max="15" width="11.7109375" style="48" customWidth="1"/>
    <col min="16" max="16" width="11" style="48" customWidth="1"/>
    <col min="17" max="17" width="13.85546875" style="48" customWidth="1"/>
    <col min="18" max="18" width="13.140625" style="48" hidden="1" customWidth="1"/>
    <col min="19" max="16384" width="9.140625" style="48"/>
  </cols>
  <sheetData>
    <row r="1" spans="2:18" ht="18.75">
      <c r="B1" s="110" t="s">
        <v>16</v>
      </c>
      <c r="C1" s="111"/>
      <c r="D1" s="44" t="str">
        <f>UPPER('بيانات أساسية'!D4)</f>
        <v/>
      </c>
      <c r="E1" s="45"/>
      <c r="F1" s="45"/>
      <c r="G1" s="45"/>
      <c r="H1" s="45"/>
      <c r="I1" s="45"/>
      <c r="J1" s="45"/>
      <c r="K1" s="46"/>
      <c r="L1" s="46"/>
      <c r="M1" s="46"/>
      <c r="N1" s="78"/>
      <c r="O1" s="78"/>
      <c r="P1" s="78"/>
      <c r="Q1" s="78"/>
      <c r="R1" s="78"/>
    </row>
    <row r="2" spans="2:18" ht="18.75">
      <c r="B2" s="112" t="s">
        <v>17</v>
      </c>
      <c r="C2" s="113"/>
      <c r="D2" s="44" t="str">
        <f>UPPER('بيانات أساسية'!D5)</f>
        <v/>
      </c>
      <c r="E2" s="45"/>
      <c r="F2" s="45"/>
      <c r="G2" s="45"/>
      <c r="H2" s="45"/>
      <c r="I2" s="45"/>
      <c r="J2" s="45"/>
      <c r="K2" s="46"/>
      <c r="L2" s="46"/>
      <c r="M2" s="46"/>
      <c r="N2" s="78"/>
      <c r="O2" s="78"/>
      <c r="P2" s="78"/>
      <c r="Q2" s="78"/>
      <c r="R2" s="78"/>
    </row>
    <row r="3" spans="2:18" ht="18.75">
      <c r="B3" s="114" t="s">
        <v>18</v>
      </c>
      <c r="C3" s="115"/>
      <c r="D3" s="44" t="str">
        <f>UPPER('بيانات أساسية'!D6)</f>
        <v/>
      </c>
      <c r="E3" s="45"/>
      <c r="F3" s="45"/>
      <c r="G3" s="45"/>
      <c r="H3" s="45"/>
      <c r="I3" s="45"/>
      <c r="J3" s="45"/>
      <c r="K3" s="46"/>
      <c r="L3" s="46"/>
      <c r="M3" s="46"/>
      <c r="N3" s="78"/>
      <c r="O3" s="78"/>
      <c r="P3" s="78"/>
      <c r="Q3" s="78"/>
      <c r="R3" s="49"/>
    </row>
    <row r="4" spans="2:18" ht="19.5" thickBot="1">
      <c r="B4" s="45"/>
      <c r="C4" s="116" t="s">
        <v>57</v>
      </c>
      <c r="D4" s="117"/>
      <c r="E4" s="50"/>
      <c r="F4" s="50"/>
      <c r="G4" s="45"/>
      <c r="H4" s="51" t="s">
        <v>32</v>
      </c>
      <c r="I4" s="45"/>
      <c r="J4" s="45"/>
      <c r="K4" s="46"/>
      <c r="L4" s="46"/>
      <c r="M4" s="46"/>
      <c r="N4" s="78"/>
      <c r="O4" s="78"/>
      <c r="P4" s="78"/>
      <c r="Q4" s="78"/>
      <c r="R4" s="52" t="s">
        <v>41</v>
      </c>
    </row>
    <row r="5" spans="2:18" ht="16.5" thickBot="1">
      <c r="B5" s="120" t="s">
        <v>19</v>
      </c>
      <c r="C5" s="120" t="s">
        <v>20</v>
      </c>
      <c r="D5" s="120" t="s">
        <v>21</v>
      </c>
      <c r="E5" s="124" t="s">
        <v>22</v>
      </c>
      <c r="F5" s="14" t="s">
        <v>31</v>
      </c>
      <c r="G5" s="118" t="s">
        <v>41</v>
      </c>
      <c r="H5" s="119"/>
      <c r="I5" s="120" t="s">
        <v>23</v>
      </c>
      <c r="J5" s="121" t="s">
        <v>24</v>
      </c>
      <c r="K5" s="53"/>
      <c r="L5" s="122" t="s">
        <v>30</v>
      </c>
      <c r="M5" s="122" t="s">
        <v>29</v>
      </c>
      <c r="N5" s="77"/>
      <c r="O5" s="79"/>
      <c r="P5" s="79"/>
      <c r="Q5" s="78"/>
      <c r="R5" s="56">
        <v>43009</v>
      </c>
    </row>
    <row r="6" spans="2:18" ht="16.5" thickBot="1">
      <c r="B6" s="120"/>
      <c r="C6" s="120"/>
      <c r="D6" s="124"/>
      <c r="E6" s="125"/>
      <c r="F6" s="74" t="s">
        <v>25</v>
      </c>
      <c r="G6" s="74" t="s">
        <v>26</v>
      </c>
      <c r="H6" s="74" t="s">
        <v>27</v>
      </c>
      <c r="I6" s="124"/>
      <c r="J6" s="126"/>
      <c r="K6" s="53"/>
      <c r="L6" s="123"/>
      <c r="M6" s="123"/>
      <c r="N6" s="77"/>
      <c r="O6" s="57" t="s">
        <v>34</v>
      </c>
      <c r="P6" s="76">
        <f>COUNT(C7:C59,"*")</f>
        <v>0</v>
      </c>
      <c r="Q6" s="59"/>
      <c r="R6" s="56">
        <v>43374</v>
      </c>
    </row>
    <row r="7" spans="2:18" ht="16.5" thickBot="1">
      <c r="B7" s="7">
        <v>1</v>
      </c>
      <c r="C7" s="9"/>
      <c r="D7" s="3"/>
      <c r="E7" s="19"/>
      <c r="F7" s="2" t="str">
        <f>IF(E7="","",DATEDIF(E7,$G$5,"md"))</f>
        <v/>
      </c>
      <c r="G7" s="2" t="str">
        <f>IF(E7="","",DATEDIF(E7,$G$5,"ym"))</f>
        <v/>
      </c>
      <c r="H7" s="2" t="str">
        <f>IF(E7="","",DATEDIF(E7,$G$5,"y"))</f>
        <v/>
      </c>
      <c r="I7" s="8"/>
      <c r="J7" s="8"/>
      <c r="K7" s="46"/>
      <c r="L7" s="71"/>
      <c r="M7" s="72"/>
      <c r="N7" s="77"/>
      <c r="O7" s="60"/>
      <c r="P7" s="60"/>
      <c r="Q7" s="59"/>
      <c r="R7" s="56">
        <v>43739</v>
      </c>
    </row>
    <row r="8" spans="2:18" ht="16.5" thickBot="1">
      <c r="B8" s="7">
        <v>2</v>
      </c>
      <c r="C8" s="9"/>
      <c r="D8" s="3"/>
      <c r="E8" s="19"/>
      <c r="F8" s="2" t="str">
        <f t="shared" ref="F8:F29" si="0">IF(E8="","",DATEDIF(E8,$G$5,"md"))</f>
        <v/>
      </c>
      <c r="G8" s="2" t="str">
        <f t="shared" ref="G8:G29" si="1">IF(E8="","",DATEDIF(E8,$G$5,"ym"))</f>
        <v/>
      </c>
      <c r="H8" s="2" t="str">
        <f t="shared" ref="H8:H29" si="2">IF(E8="","",DATEDIF(E8,$G$5,"y"))</f>
        <v/>
      </c>
      <c r="I8" s="8"/>
      <c r="J8" s="8"/>
      <c r="K8" s="46"/>
      <c r="L8" s="71"/>
      <c r="M8" s="72"/>
      <c r="N8" s="77"/>
      <c r="O8" s="60"/>
      <c r="P8" s="60"/>
      <c r="Q8" s="59"/>
      <c r="R8" s="56">
        <v>44105</v>
      </c>
    </row>
    <row r="9" spans="2:18" ht="16.5" thickBot="1">
      <c r="B9" s="7">
        <v>3</v>
      </c>
      <c r="C9" s="9"/>
      <c r="D9" s="3"/>
      <c r="E9" s="19"/>
      <c r="F9" s="2" t="str">
        <f t="shared" si="0"/>
        <v/>
      </c>
      <c r="G9" s="2" t="str">
        <f t="shared" si="1"/>
        <v/>
      </c>
      <c r="H9" s="2" t="str">
        <f t="shared" si="2"/>
        <v/>
      </c>
      <c r="I9" s="8"/>
      <c r="J9" s="8"/>
      <c r="K9" s="46"/>
      <c r="L9" s="71"/>
      <c r="M9" s="72"/>
      <c r="N9" s="77"/>
      <c r="O9" s="76" t="s">
        <v>35</v>
      </c>
      <c r="P9" s="76" t="s">
        <v>36</v>
      </c>
      <c r="Q9" s="61" t="s">
        <v>37</v>
      </c>
      <c r="R9" s="56">
        <v>44470</v>
      </c>
    </row>
    <row r="10" spans="2:18" ht="16.5" thickBot="1">
      <c r="B10" s="7">
        <v>4</v>
      </c>
      <c r="C10" s="9"/>
      <c r="D10" s="3"/>
      <c r="E10" s="19"/>
      <c r="F10" s="2" t="str">
        <f t="shared" si="0"/>
        <v/>
      </c>
      <c r="G10" s="2" t="str">
        <f t="shared" si="1"/>
        <v/>
      </c>
      <c r="H10" s="2" t="str">
        <f t="shared" si="2"/>
        <v/>
      </c>
      <c r="I10" s="8"/>
      <c r="J10" s="8"/>
      <c r="K10" s="46"/>
      <c r="L10" s="71"/>
      <c r="M10" s="72"/>
      <c r="N10" s="77"/>
      <c r="O10" s="62">
        <f>COUNTIF($I$7:$I$59,"مسلم")</f>
        <v>0</v>
      </c>
      <c r="P10" s="62">
        <f>COUNTIF($I$7:$I$59,"مسيحي")</f>
        <v>0</v>
      </c>
      <c r="Q10" s="63">
        <f>P10+O10</f>
        <v>0</v>
      </c>
      <c r="R10" s="56">
        <v>44835</v>
      </c>
    </row>
    <row r="11" spans="2:18" ht="16.5" thickBot="1">
      <c r="B11" s="7">
        <v>5</v>
      </c>
      <c r="C11" s="9"/>
      <c r="D11" s="3"/>
      <c r="E11" s="19"/>
      <c r="F11" s="2" t="str">
        <f t="shared" si="0"/>
        <v/>
      </c>
      <c r="G11" s="2" t="str">
        <f t="shared" si="1"/>
        <v/>
      </c>
      <c r="H11" s="2" t="str">
        <f t="shared" si="2"/>
        <v/>
      </c>
      <c r="I11" s="8"/>
      <c r="J11" s="8"/>
      <c r="K11" s="46"/>
      <c r="L11" s="71"/>
      <c r="M11" s="72"/>
      <c r="N11" s="77"/>
      <c r="O11" s="60"/>
      <c r="P11" s="60"/>
      <c r="Q11" s="59"/>
      <c r="R11" s="56">
        <v>45200</v>
      </c>
    </row>
    <row r="12" spans="2:18" ht="16.5" thickBot="1">
      <c r="B12" s="7">
        <v>6</v>
      </c>
      <c r="C12" s="9"/>
      <c r="D12" s="3"/>
      <c r="E12" s="19"/>
      <c r="F12" s="2" t="str">
        <f t="shared" si="0"/>
        <v/>
      </c>
      <c r="G12" s="2" t="str">
        <f t="shared" si="1"/>
        <v/>
      </c>
      <c r="H12" s="2" t="str">
        <f t="shared" si="2"/>
        <v/>
      </c>
      <c r="I12" s="8"/>
      <c r="J12" s="8"/>
      <c r="K12" s="46"/>
      <c r="L12" s="71"/>
      <c r="M12" s="72"/>
      <c r="N12" s="77"/>
      <c r="O12" s="60"/>
      <c r="P12" s="60"/>
      <c r="Q12" s="59"/>
      <c r="R12" s="56">
        <v>45566</v>
      </c>
    </row>
    <row r="13" spans="2:18" ht="16.5" thickBot="1">
      <c r="B13" s="7">
        <v>7</v>
      </c>
      <c r="C13" s="9"/>
      <c r="D13" s="3"/>
      <c r="E13" s="19"/>
      <c r="F13" s="2" t="str">
        <f t="shared" si="0"/>
        <v/>
      </c>
      <c r="G13" s="2" t="str">
        <f t="shared" si="1"/>
        <v/>
      </c>
      <c r="H13" s="2" t="str">
        <f t="shared" si="2"/>
        <v/>
      </c>
      <c r="I13" s="8"/>
      <c r="J13" s="8"/>
      <c r="K13" s="46"/>
      <c r="L13" s="71"/>
      <c r="M13" s="72"/>
      <c r="N13" s="77"/>
      <c r="O13" s="76" t="s">
        <v>38</v>
      </c>
      <c r="P13" s="76" t="s">
        <v>39</v>
      </c>
      <c r="Q13" s="61" t="s">
        <v>37</v>
      </c>
      <c r="R13" s="56">
        <v>45931</v>
      </c>
    </row>
    <row r="14" spans="2:18" ht="16.5" thickBot="1">
      <c r="B14" s="7">
        <v>8</v>
      </c>
      <c r="C14" s="9"/>
      <c r="D14" s="3"/>
      <c r="E14" s="19"/>
      <c r="F14" s="2" t="str">
        <f t="shared" si="0"/>
        <v/>
      </c>
      <c r="G14" s="2" t="str">
        <f t="shared" si="1"/>
        <v/>
      </c>
      <c r="H14" s="2" t="str">
        <f t="shared" si="2"/>
        <v/>
      </c>
      <c r="I14" s="8"/>
      <c r="J14" s="8"/>
      <c r="K14" s="46"/>
      <c r="L14" s="71"/>
      <c r="M14" s="72"/>
      <c r="N14" s="77"/>
      <c r="O14" s="62">
        <f>COUNTIF($J$7:$J$59,"منقول")</f>
        <v>0</v>
      </c>
      <c r="P14" s="62">
        <f>COUNTIF($J$7:$J$59,"باق")</f>
        <v>0</v>
      </c>
      <c r="Q14" s="64">
        <f>P14+O14</f>
        <v>0</v>
      </c>
      <c r="R14" s="56">
        <v>46296</v>
      </c>
    </row>
    <row r="15" spans="2:18" ht="16.5" thickBot="1">
      <c r="B15" s="7">
        <v>9</v>
      </c>
      <c r="C15" s="11"/>
      <c r="D15" s="3"/>
      <c r="E15" s="19"/>
      <c r="F15" s="2" t="str">
        <f t="shared" si="0"/>
        <v/>
      </c>
      <c r="G15" s="2" t="str">
        <f t="shared" si="1"/>
        <v/>
      </c>
      <c r="H15" s="2" t="str">
        <f t="shared" si="2"/>
        <v/>
      </c>
      <c r="I15" s="8"/>
      <c r="J15" s="8"/>
      <c r="K15" s="46"/>
      <c r="L15" s="71"/>
      <c r="M15" s="72"/>
      <c r="N15" s="77"/>
      <c r="O15" s="60"/>
      <c r="P15" s="60"/>
      <c r="Q15" s="59"/>
      <c r="R15" s="56">
        <v>46661</v>
      </c>
    </row>
    <row r="16" spans="2:18" ht="16.5" thickBot="1">
      <c r="B16" s="7">
        <v>10</v>
      </c>
      <c r="C16" s="9"/>
      <c r="D16" s="3"/>
      <c r="E16" s="19"/>
      <c r="F16" s="2" t="str">
        <f t="shared" si="0"/>
        <v/>
      </c>
      <c r="G16" s="2" t="str">
        <f t="shared" si="1"/>
        <v/>
      </c>
      <c r="H16" s="2" t="str">
        <f t="shared" si="2"/>
        <v/>
      </c>
      <c r="I16" s="8"/>
      <c r="J16" s="8"/>
      <c r="K16" s="46"/>
      <c r="L16" s="71"/>
      <c r="M16" s="72"/>
      <c r="N16" s="77"/>
      <c r="O16" s="79"/>
      <c r="P16" s="79"/>
      <c r="Q16" s="78"/>
      <c r="R16" s="56">
        <v>47027</v>
      </c>
    </row>
    <row r="17" spans="2:18" ht="16.5" thickBot="1">
      <c r="B17" s="7">
        <v>11</v>
      </c>
      <c r="C17" s="9"/>
      <c r="D17" s="3"/>
      <c r="E17" s="19"/>
      <c r="F17" s="2" t="str">
        <f t="shared" si="0"/>
        <v/>
      </c>
      <c r="G17" s="2" t="str">
        <f t="shared" si="1"/>
        <v/>
      </c>
      <c r="H17" s="2" t="str">
        <f t="shared" si="2"/>
        <v/>
      </c>
      <c r="I17" s="8"/>
      <c r="J17" s="8"/>
      <c r="K17" s="46"/>
      <c r="L17" s="71"/>
      <c r="M17" s="72"/>
      <c r="N17" s="77"/>
      <c r="O17" s="79"/>
      <c r="P17" s="79"/>
      <c r="Q17" s="78"/>
      <c r="R17" s="56">
        <v>47392</v>
      </c>
    </row>
    <row r="18" spans="2:18" ht="16.5" thickBot="1">
      <c r="B18" s="7">
        <v>12</v>
      </c>
      <c r="C18" s="9"/>
      <c r="D18" s="3"/>
      <c r="E18" s="19"/>
      <c r="F18" s="2" t="str">
        <f t="shared" si="0"/>
        <v/>
      </c>
      <c r="G18" s="2" t="str">
        <f t="shared" si="1"/>
        <v/>
      </c>
      <c r="H18" s="2" t="str">
        <f t="shared" si="2"/>
        <v/>
      </c>
      <c r="I18" s="8"/>
      <c r="J18" s="8"/>
      <c r="K18" s="46"/>
      <c r="L18" s="71"/>
      <c r="M18" s="72"/>
      <c r="N18" s="93" t="s">
        <v>6</v>
      </c>
      <c r="O18" s="94"/>
      <c r="P18" s="97" t="s">
        <v>40</v>
      </c>
      <c r="Q18" s="98"/>
      <c r="R18" s="56">
        <v>47757</v>
      </c>
    </row>
    <row r="19" spans="2:18" ht="16.5" thickBot="1">
      <c r="B19" s="7">
        <v>13</v>
      </c>
      <c r="C19" s="9"/>
      <c r="D19" s="3"/>
      <c r="E19" s="19"/>
      <c r="F19" s="2" t="str">
        <f t="shared" si="0"/>
        <v/>
      </c>
      <c r="G19" s="2" t="str">
        <f t="shared" si="1"/>
        <v/>
      </c>
      <c r="H19" s="2" t="str">
        <f t="shared" si="2"/>
        <v/>
      </c>
      <c r="I19" s="8"/>
      <c r="J19" s="8"/>
      <c r="K19" s="46"/>
      <c r="L19" s="71"/>
      <c r="M19" s="71"/>
      <c r="N19" s="95" t="str">
        <f>UPPER('بيانات أساسية'!D8)</f>
        <v/>
      </c>
      <c r="O19" s="96"/>
      <c r="P19" s="96"/>
      <c r="Q19" s="78"/>
      <c r="R19" s="56">
        <v>48122</v>
      </c>
    </row>
    <row r="20" spans="2:18" ht="16.5" thickBot="1">
      <c r="B20" s="7">
        <v>14</v>
      </c>
      <c r="C20" s="9"/>
      <c r="D20" s="12"/>
      <c r="E20" s="20"/>
      <c r="F20" s="2" t="str">
        <f t="shared" si="0"/>
        <v/>
      </c>
      <c r="G20" s="2" t="str">
        <f t="shared" si="1"/>
        <v/>
      </c>
      <c r="H20" s="2" t="str">
        <f t="shared" si="2"/>
        <v/>
      </c>
      <c r="I20" s="12"/>
      <c r="J20" s="12"/>
      <c r="K20" s="46"/>
      <c r="L20" s="71"/>
      <c r="M20" s="71"/>
      <c r="N20" s="89" t="str">
        <f>UPPER('بيانات أساسية'!D9)</f>
        <v/>
      </c>
      <c r="O20" s="90"/>
      <c r="P20" s="105"/>
      <c r="Q20" s="78"/>
      <c r="R20" s="56">
        <v>48488</v>
      </c>
    </row>
    <row r="21" spans="2:18" ht="16.5" thickBot="1">
      <c r="B21" s="7">
        <v>15</v>
      </c>
      <c r="C21" s="9"/>
      <c r="D21" s="12"/>
      <c r="E21" s="20"/>
      <c r="F21" s="2" t="str">
        <f t="shared" si="0"/>
        <v/>
      </c>
      <c r="G21" s="2" t="str">
        <f t="shared" si="1"/>
        <v/>
      </c>
      <c r="H21" s="2" t="str">
        <f t="shared" si="2"/>
        <v/>
      </c>
      <c r="I21" s="12"/>
      <c r="J21" s="12"/>
      <c r="K21" s="46"/>
      <c r="L21" s="71"/>
      <c r="M21" s="71"/>
      <c r="N21" s="89" t="str">
        <f>UPPER('بيانات أساسية'!D10)</f>
        <v/>
      </c>
      <c r="O21" s="90"/>
      <c r="P21" s="105"/>
      <c r="Q21" s="78"/>
      <c r="R21" s="56">
        <v>48853</v>
      </c>
    </row>
    <row r="22" spans="2:18" ht="16.5" thickBot="1">
      <c r="B22" s="7">
        <v>16</v>
      </c>
      <c r="C22" s="9"/>
      <c r="D22" s="12"/>
      <c r="E22" s="20"/>
      <c r="F22" s="2" t="str">
        <f t="shared" si="0"/>
        <v/>
      </c>
      <c r="G22" s="2" t="str">
        <f t="shared" si="1"/>
        <v/>
      </c>
      <c r="H22" s="2" t="str">
        <f t="shared" si="2"/>
        <v/>
      </c>
      <c r="I22" s="12"/>
      <c r="J22" s="12"/>
      <c r="K22" s="46"/>
      <c r="L22" s="71"/>
      <c r="M22" s="71"/>
      <c r="N22" s="89" t="str">
        <f>UPPER('بيانات أساسية'!D11)</f>
        <v/>
      </c>
      <c r="O22" s="90"/>
      <c r="P22" s="105"/>
      <c r="Q22" s="78"/>
      <c r="R22" s="56">
        <v>49218</v>
      </c>
    </row>
    <row r="23" spans="2:18" ht="16.5" thickBot="1">
      <c r="B23" s="7">
        <v>17</v>
      </c>
      <c r="C23" s="9"/>
      <c r="D23" s="12"/>
      <c r="E23" s="20"/>
      <c r="F23" s="2" t="str">
        <f t="shared" si="0"/>
        <v/>
      </c>
      <c r="G23" s="2" t="str">
        <f t="shared" si="1"/>
        <v/>
      </c>
      <c r="H23" s="2" t="str">
        <f t="shared" si="2"/>
        <v/>
      </c>
      <c r="I23" s="12"/>
      <c r="J23" s="8"/>
      <c r="K23" s="46"/>
      <c r="L23" s="71"/>
      <c r="M23" s="71"/>
      <c r="N23" s="103" t="str">
        <f>UPPER('بيانات أساسية'!D12)</f>
        <v/>
      </c>
      <c r="O23" s="104"/>
      <c r="P23" s="92"/>
      <c r="Q23" s="78"/>
      <c r="R23" s="78"/>
    </row>
    <row r="24" spans="2:18" ht="16.5" thickBot="1">
      <c r="B24" s="7">
        <v>18</v>
      </c>
      <c r="C24" s="9"/>
      <c r="D24" s="12"/>
      <c r="E24" s="20"/>
      <c r="F24" s="2" t="str">
        <f t="shared" si="0"/>
        <v/>
      </c>
      <c r="G24" s="2" t="str">
        <f t="shared" si="1"/>
        <v/>
      </c>
      <c r="H24" s="2" t="str">
        <f t="shared" si="2"/>
        <v/>
      </c>
      <c r="I24" s="12"/>
      <c r="J24" s="8"/>
      <c r="K24" s="46"/>
      <c r="L24" s="71"/>
      <c r="M24" s="71"/>
      <c r="N24" s="103" t="str">
        <f>UPPER('بيانات أساسية'!D13)</f>
        <v/>
      </c>
      <c r="O24" s="104"/>
      <c r="P24" s="104"/>
      <c r="Q24" s="78"/>
      <c r="R24" s="78"/>
    </row>
    <row r="25" spans="2:18" ht="16.5" thickBot="1">
      <c r="B25" s="7">
        <v>19</v>
      </c>
      <c r="C25" s="9"/>
      <c r="D25" s="12"/>
      <c r="E25" s="20"/>
      <c r="F25" s="2" t="str">
        <f t="shared" si="0"/>
        <v/>
      </c>
      <c r="G25" s="2" t="str">
        <f t="shared" si="1"/>
        <v/>
      </c>
      <c r="H25" s="2" t="str">
        <f t="shared" si="2"/>
        <v/>
      </c>
      <c r="I25" s="12"/>
      <c r="J25" s="8"/>
      <c r="K25" s="46"/>
      <c r="L25" s="71"/>
      <c r="M25" s="72"/>
      <c r="N25" s="103" t="str">
        <f>UPPER('بيانات أساسية'!D14)</f>
        <v/>
      </c>
      <c r="O25" s="104"/>
      <c r="P25" s="92"/>
      <c r="Q25" s="78"/>
      <c r="R25" s="78"/>
    </row>
    <row r="26" spans="2:18" ht="16.5" thickBot="1">
      <c r="B26" s="7">
        <v>20</v>
      </c>
      <c r="C26" s="9"/>
      <c r="D26" s="12"/>
      <c r="E26" s="20"/>
      <c r="F26" s="2" t="str">
        <f t="shared" si="0"/>
        <v/>
      </c>
      <c r="G26" s="2" t="str">
        <f t="shared" si="1"/>
        <v/>
      </c>
      <c r="H26" s="2" t="str">
        <f t="shared" si="2"/>
        <v/>
      </c>
      <c r="I26" s="12"/>
      <c r="J26" s="8"/>
      <c r="K26" s="46"/>
      <c r="L26" s="71"/>
      <c r="M26" s="72"/>
      <c r="N26" s="77"/>
      <c r="O26" s="79"/>
      <c r="P26" s="79"/>
      <c r="Q26" s="78"/>
      <c r="R26" s="78"/>
    </row>
    <row r="27" spans="2:18" ht="16.5" thickBot="1">
      <c r="B27" s="7">
        <v>21</v>
      </c>
      <c r="C27" s="9"/>
      <c r="D27" s="12"/>
      <c r="E27" s="20"/>
      <c r="F27" s="2" t="str">
        <f t="shared" si="0"/>
        <v/>
      </c>
      <c r="G27" s="2" t="str">
        <f t="shared" si="1"/>
        <v/>
      </c>
      <c r="H27" s="2" t="str">
        <f t="shared" si="2"/>
        <v/>
      </c>
      <c r="I27" s="12"/>
      <c r="J27" s="8"/>
      <c r="K27" s="46"/>
      <c r="L27" s="71"/>
      <c r="M27" s="72"/>
      <c r="N27" s="77"/>
      <c r="O27" s="65" t="s">
        <v>42</v>
      </c>
      <c r="P27" s="79"/>
      <c r="Q27" s="78"/>
      <c r="R27" s="78"/>
    </row>
    <row r="28" spans="2:18" ht="16.5" thickBot="1">
      <c r="B28" s="7">
        <v>22</v>
      </c>
      <c r="C28" s="9"/>
      <c r="D28" s="12"/>
      <c r="E28" s="20"/>
      <c r="F28" s="2" t="str">
        <f t="shared" si="0"/>
        <v/>
      </c>
      <c r="G28" s="2" t="str">
        <f t="shared" si="1"/>
        <v/>
      </c>
      <c r="H28" s="2" t="str">
        <f t="shared" si="2"/>
        <v/>
      </c>
      <c r="I28" s="12"/>
      <c r="J28" s="8"/>
      <c r="K28" s="46"/>
      <c r="L28" s="71"/>
      <c r="M28" s="72"/>
      <c r="N28" s="77"/>
      <c r="O28" s="91" t="str">
        <f>UPPER('بيانات أساسية'!D7)</f>
        <v/>
      </c>
      <c r="P28" s="92"/>
      <c r="Q28" s="78"/>
      <c r="R28" s="78"/>
    </row>
    <row r="29" spans="2:18" ht="16.5" thickBot="1">
      <c r="B29" s="7">
        <v>23</v>
      </c>
      <c r="C29" s="9"/>
      <c r="D29" s="8"/>
      <c r="E29" s="19"/>
      <c r="F29" s="2" t="str">
        <f t="shared" si="0"/>
        <v/>
      </c>
      <c r="G29" s="2" t="str">
        <f t="shared" si="1"/>
        <v/>
      </c>
      <c r="H29" s="2" t="str">
        <f t="shared" si="2"/>
        <v/>
      </c>
      <c r="I29" s="8"/>
      <c r="J29" s="8"/>
      <c r="K29" s="46"/>
      <c r="L29" s="71"/>
      <c r="M29" s="72"/>
      <c r="N29" s="77"/>
      <c r="O29" s="79"/>
      <c r="P29" s="79"/>
      <c r="Q29" s="78"/>
      <c r="R29" s="78"/>
    </row>
    <row r="30" spans="2:18" ht="15.75">
      <c r="B30" s="5"/>
      <c r="C30" s="5"/>
      <c r="D30" s="5"/>
      <c r="E30" s="5"/>
      <c r="F30" s="6"/>
      <c r="G30" s="6"/>
      <c r="H30" s="6"/>
      <c r="I30" s="5"/>
      <c r="J30" s="5"/>
      <c r="K30" s="53"/>
      <c r="L30" s="79"/>
      <c r="M30" s="79"/>
      <c r="N30" s="77"/>
      <c r="O30" s="79"/>
      <c r="P30" s="79"/>
      <c r="Q30" s="78"/>
      <c r="R30" s="78"/>
    </row>
    <row r="31" spans="2:18" ht="18.75">
      <c r="B31" s="110" t="s">
        <v>16</v>
      </c>
      <c r="C31" s="111"/>
      <c r="D31" s="44" t="str">
        <f>UPPER('بيانات أساسية'!D4)</f>
        <v/>
      </c>
      <c r="E31" s="45"/>
      <c r="F31" s="45"/>
      <c r="G31" s="45"/>
      <c r="H31" s="45"/>
      <c r="I31" s="45"/>
      <c r="J31" s="45"/>
      <c r="K31" s="46"/>
      <c r="L31" s="46"/>
      <c r="M31" s="46"/>
      <c r="N31" s="78"/>
      <c r="O31" s="78"/>
      <c r="P31" s="78"/>
      <c r="Q31" s="78"/>
    </row>
    <row r="32" spans="2:18" ht="18.75">
      <c r="B32" s="112" t="s">
        <v>17</v>
      </c>
      <c r="C32" s="113"/>
      <c r="D32" s="44" t="str">
        <f>UPPER('بيانات أساسية'!D5)</f>
        <v/>
      </c>
      <c r="E32" s="45"/>
      <c r="F32" s="45"/>
      <c r="G32" s="45"/>
      <c r="H32" s="45"/>
      <c r="I32" s="45"/>
      <c r="J32" s="45"/>
      <c r="K32" s="46"/>
      <c r="L32" s="46"/>
      <c r="M32" s="46"/>
      <c r="N32" s="78"/>
      <c r="O32" s="78"/>
      <c r="P32" s="78"/>
      <c r="Q32" s="78"/>
    </row>
    <row r="33" spans="2:17" ht="18.75">
      <c r="B33" s="114" t="s">
        <v>18</v>
      </c>
      <c r="C33" s="115"/>
      <c r="D33" s="44" t="str">
        <f>UPPER('بيانات أساسية'!D6)</f>
        <v/>
      </c>
      <c r="E33" s="45"/>
      <c r="F33" s="45"/>
      <c r="G33" s="45"/>
      <c r="H33" s="45"/>
      <c r="I33" s="45"/>
      <c r="J33" s="45"/>
      <c r="K33" s="46"/>
      <c r="L33" s="46"/>
      <c r="M33" s="46"/>
      <c r="N33" s="78"/>
      <c r="O33" s="49"/>
      <c r="P33" s="66"/>
      <c r="Q33" s="66"/>
    </row>
    <row r="34" spans="2:17" ht="19.5" thickBot="1">
      <c r="B34" s="45"/>
      <c r="C34" s="116" t="s">
        <v>57</v>
      </c>
      <c r="D34" s="117"/>
      <c r="E34" s="50"/>
      <c r="F34" s="50"/>
      <c r="G34" s="45"/>
      <c r="H34" s="51" t="s">
        <v>32</v>
      </c>
      <c r="I34" s="45"/>
      <c r="J34" s="45"/>
      <c r="K34" s="46"/>
      <c r="L34" s="46"/>
      <c r="M34" s="46"/>
      <c r="N34" s="78"/>
      <c r="O34" s="78"/>
      <c r="P34" s="78"/>
      <c r="Q34" s="78"/>
    </row>
    <row r="35" spans="2:17" ht="16.5" thickBot="1">
      <c r="B35" s="120" t="s">
        <v>19</v>
      </c>
      <c r="C35" s="120" t="s">
        <v>20</v>
      </c>
      <c r="D35" s="120" t="s">
        <v>21</v>
      </c>
      <c r="E35" s="124" t="s">
        <v>22</v>
      </c>
      <c r="F35" s="14" t="s">
        <v>31</v>
      </c>
      <c r="G35" s="118">
        <v>43009</v>
      </c>
      <c r="H35" s="119"/>
      <c r="I35" s="120" t="s">
        <v>23</v>
      </c>
      <c r="J35" s="121" t="s">
        <v>24</v>
      </c>
      <c r="K35" s="53"/>
      <c r="L35" s="122" t="s">
        <v>30</v>
      </c>
      <c r="M35" s="122" t="s">
        <v>29</v>
      </c>
      <c r="N35" s="77"/>
      <c r="O35" s="79"/>
      <c r="P35" s="79"/>
      <c r="Q35" s="78"/>
    </row>
    <row r="36" spans="2:17" ht="16.5" thickBot="1">
      <c r="B36" s="120"/>
      <c r="C36" s="124"/>
      <c r="D36" s="124"/>
      <c r="E36" s="125"/>
      <c r="F36" s="73" t="s">
        <v>25</v>
      </c>
      <c r="G36" s="73" t="s">
        <v>26</v>
      </c>
      <c r="H36" s="73" t="s">
        <v>27</v>
      </c>
      <c r="I36" s="120"/>
      <c r="J36" s="121"/>
      <c r="K36" s="53"/>
      <c r="L36" s="123"/>
      <c r="M36" s="123"/>
      <c r="N36" s="77"/>
      <c r="O36" s="57" t="s">
        <v>34</v>
      </c>
      <c r="P36" s="76">
        <f>COUNT(C7:C59,"*")</f>
        <v>0</v>
      </c>
      <c r="Q36" s="59"/>
    </row>
    <row r="37" spans="2:17" ht="16.5" thickBot="1">
      <c r="B37" s="7">
        <v>24</v>
      </c>
      <c r="C37" s="8"/>
      <c r="D37" s="3"/>
      <c r="E37" s="19"/>
      <c r="F37" s="2" t="str">
        <f>IF(E37="","",DATEDIF(E37,$G$5,"md"))</f>
        <v/>
      </c>
      <c r="G37" s="2" t="str">
        <f>IF(E37="","",DATEDIF(E37,$G$5,"ym"))</f>
        <v/>
      </c>
      <c r="H37" s="2" t="str">
        <f>IF(E37="","",DATEDIF(E37,$G$5,"y"))</f>
        <v/>
      </c>
      <c r="I37" s="8"/>
      <c r="J37" s="9"/>
      <c r="K37" s="53"/>
      <c r="L37" s="71"/>
      <c r="M37" s="72"/>
      <c r="N37" s="77"/>
      <c r="O37" s="60"/>
      <c r="P37" s="60"/>
      <c r="Q37" s="59"/>
    </row>
    <row r="38" spans="2:17" ht="16.5" thickBot="1">
      <c r="B38" s="7">
        <v>25</v>
      </c>
      <c r="C38" s="8"/>
      <c r="D38" s="3"/>
      <c r="E38" s="19"/>
      <c r="F38" s="2" t="str">
        <f t="shared" ref="F38:F58" si="3">IF(E38="","",DATEDIF(E38,$G$5,"md"))</f>
        <v/>
      </c>
      <c r="G38" s="2" t="str">
        <f t="shared" ref="G38:G58" si="4">IF(E38="","",DATEDIF(E38,$G$5,"ym"))</f>
        <v/>
      </c>
      <c r="H38" s="2" t="str">
        <f t="shared" ref="H38:H58" si="5">IF(E38="","",DATEDIF(E38,$G$5,"y"))</f>
        <v/>
      </c>
      <c r="I38" s="8"/>
      <c r="J38" s="9"/>
      <c r="K38" s="53"/>
      <c r="L38" s="71"/>
      <c r="M38" s="72"/>
      <c r="N38" s="77"/>
      <c r="O38" s="60"/>
      <c r="P38" s="60"/>
      <c r="Q38" s="59"/>
    </row>
    <row r="39" spans="2:17" ht="16.5" thickBot="1">
      <c r="B39" s="7">
        <v>26</v>
      </c>
      <c r="C39" s="8"/>
      <c r="D39" s="3"/>
      <c r="E39" s="19"/>
      <c r="F39" s="2" t="str">
        <f t="shared" si="3"/>
        <v/>
      </c>
      <c r="G39" s="2" t="str">
        <f t="shared" si="4"/>
        <v/>
      </c>
      <c r="H39" s="2" t="str">
        <f t="shared" si="5"/>
        <v/>
      </c>
      <c r="I39" s="8"/>
      <c r="J39" s="9"/>
      <c r="K39" s="53"/>
      <c r="L39" s="71"/>
      <c r="M39" s="72"/>
      <c r="N39" s="77"/>
      <c r="O39" s="76" t="s">
        <v>35</v>
      </c>
      <c r="P39" s="76" t="s">
        <v>36</v>
      </c>
      <c r="Q39" s="61" t="s">
        <v>37</v>
      </c>
    </row>
    <row r="40" spans="2:17" ht="16.5" thickBot="1">
      <c r="B40" s="7">
        <v>27</v>
      </c>
      <c r="C40" s="8"/>
      <c r="D40" s="3"/>
      <c r="E40" s="19"/>
      <c r="F40" s="2" t="str">
        <f t="shared" si="3"/>
        <v/>
      </c>
      <c r="G40" s="2" t="str">
        <f t="shared" si="4"/>
        <v/>
      </c>
      <c r="H40" s="2" t="str">
        <f t="shared" si="5"/>
        <v/>
      </c>
      <c r="I40" s="8"/>
      <c r="J40" s="9"/>
      <c r="K40" s="53"/>
      <c r="L40" s="71"/>
      <c r="M40" s="72"/>
      <c r="N40" s="77"/>
      <c r="O40" s="62">
        <f>COUNTIF($I$7:$I$59,"مسلم")</f>
        <v>0</v>
      </c>
      <c r="P40" s="62">
        <f>COUNTIF($I$7:$I$59,"مسيحي")</f>
        <v>0</v>
      </c>
      <c r="Q40" s="63">
        <f>P40+O40</f>
        <v>0</v>
      </c>
    </row>
    <row r="41" spans="2:17" ht="16.5" thickBot="1">
      <c r="B41" s="7">
        <v>28</v>
      </c>
      <c r="C41" s="8"/>
      <c r="D41" s="3"/>
      <c r="E41" s="19"/>
      <c r="F41" s="2" t="str">
        <f t="shared" si="3"/>
        <v/>
      </c>
      <c r="G41" s="2" t="str">
        <f t="shared" si="4"/>
        <v/>
      </c>
      <c r="H41" s="2" t="str">
        <f t="shared" si="5"/>
        <v/>
      </c>
      <c r="I41" s="8"/>
      <c r="J41" s="9"/>
      <c r="K41" s="53"/>
      <c r="L41" s="71"/>
      <c r="M41" s="72"/>
      <c r="N41" s="77"/>
      <c r="O41" s="60"/>
      <c r="P41" s="60"/>
      <c r="Q41" s="59"/>
    </row>
    <row r="42" spans="2:17" ht="16.5" thickBot="1">
      <c r="B42" s="7">
        <v>29</v>
      </c>
      <c r="C42" s="8"/>
      <c r="D42" s="3"/>
      <c r="E42" s="19"/>
      <c r="F42" s="2" t="str">
        <f t="shared" si="3"/>
        <v/>
      </c>
      <c r="G42" s="2" t="str">
        <f t="shared" si="4"/>
        <v/>
      </c>
      <c r="H42" s="2" t="str">
        <f t="shared" si="5"/>
        <v/>
      </c>
      <c r="I42" s="8"/>
      <c r="J42" s="9"/>
      <c r="K42" s="53"/>
      <c r="L42" s="71"/>
      <c r="M42" s="72"/>
      <c r="N42" s="77"/>
      <c r="O42" s="60"/>
      <c r="P42" s="60"/>
      <c r="Q42" s="59"/>
    </row>
    <row r="43" spans="2:17" ht="16.5" thickBot="1">
      <c r="B43" s="7">
        <v>30</v>
      </c>
      <c r="C43" s="8"/>
      <c r="D43" s="3"/>
      <c r="E43" s="19"/>
      <c r="F43" s="2" t="str">
        <f t="shared" si="3"/>
        <v/>
      </c>
      <c r="G43" s="2" t="str">
        <f t="shared" si="4"/>
        <v/>
      </c>
      <c r="H43" s="2" t="str">
        <f t="shared" si="5"/>
        <v/>
      </c>
      <c r="I43" s="8"/>
      <c r="J43" s="9"/>
      <c r="K43" s="53"/>
      <c r="L43" s="71"/>
      <c r="M43" s="72"/>
      <c r="N43" s="77"/>
      <c r="O43" s="76" t="s">
        <v>38</v>
      </c>
      <c r="P43" s="76" t="s">
        <v>39</v>
      </c>
      <c r="Q43" s="61" t="s">
        <v>37</v>
      </c>
    </row>
    <row r="44" spans="2:17" ht="16.5" thickBot="1">
      <c r="B44" s="7">
        <v>31</v>
      </c>
      <c r="C44" s="8"/>
      <c r="D44" s="3"/>
      <c r="E44" s="19"/>
      <c r="F44" s="2" t="str">
        <f t="shared" si="3"/>
        <v/>
      </c>
      <c r="G44" s="2" t="str">
        <f t="shared" si="4"/>
        <v/>
      </c>
      <c r="H44" s="2" t="str">
        <f t="shared" si="5"/>
        <v/>
      </c>
      <c r="I44" s="8"/>
      <c r="J44" s="9"/>
      <c r="K44" s="53"/>
      <c r="L44" s="71"/>
      <c r="M44" s="72"/>
      <c r="N44" s="77"/>
      <c r="O44" s="62">
        <f>COUNTIF($J$7:$J$59,"منقول")</f>
        <v>0</v>
      </c>
      <c r="P44" s="62">
        <f>COUNTIF($J$7:$J$59,"باق")</f>
        <v>0</v>
      </c>
      <c r="Q44" s="64">
        <f>P44+O44</f>
        <v>0</v>
      </c>
    </row>
    <row r="45" spans="2:17" ht="16.5" thickBot="1">
      <c r="B45" s="7">
        <v>32</v>
      </c>
      <c r="C45" s="10"/>
      <c r="D45" s="4"/>
      <c r="E45" s="21"/>
      <c r="F45" s="2" t="str">
        <f t="shared" si="3"/>
        <v/>
      </c>
      <c r="G45" s="2" t="str">
        <f t="shared" si="4"/>
        <v/>
      </c>
      <c r="H45" s="2" t="str">
        <f t="shared" si="5"/>
        <v/>
      </c>
      <c r="I45" s="10"/>
      <c r="J45" s="11"/>
      <c r="K45" s="53"/>
      <c r="L45" s="71"/>
      <c r="M45" s="72"/>
      <c r="N45" s="77"/>
      <c r="O45" s="79"/>
      <c r="P45" s="79"/>
      <c r="Q45" s="78"/>
    </row>
    <row r="46" spans="2:17" ht="16.5" thickBot="1">
      <c r="B46" s="7">
        <v>33</v>
      </c>
      <c r="C46" s="8"/>
      <c r="D46" s="3"/>
      <c r="E46" s="19"/>
      <c r="F46" s="2" t="str">
        <f t="shared" si="3"/>
        <v/>
      </c>
      <c r="G46" s="2" t="str">
        <f t="shared" si="4"/>
        <v/>
      </c>
      <c r="H46" s="2" t="str">
        <f t="shared" si="5"/>
        <v/>
      </c>
      <c r="I46" s="8"/>
      <c r="J46" s="9"/>
      <c r="K46" s="53"/>
      <c r="L46" s="71"/>
      <c r="M46" s="72"/>
      <c r="N46" s="77"/>
      <c r="O46" s="79"/>
      <c r="P46" s="79"/>
      <c r="Q46" s="78"/>
    </row>
    <row r="47" spans="2:17" ht="16.5" thickBot="1">
      <c r="B47" s="7">
        <v>34</v>
      </c>
      <c r="C47" s="8"/>
      <c r="D47" s="3"/>
      <c r="E47" s="19"/>
      <c r="F47" s="2" t="str">
        <f t="shared" si="3"/>
        <v/>
      </c>
      <c r="G47" s="2" t="str">
        <f t="shared" si="4"/>
        <v/>
      </c>
      <c r="H47" s="2" t="str">
        <f t="shared" si="5"/>
        <v/>
      </c>
      <c r="I47" s="8"/>
      <c r="J47" s="9"/>
      <c r="K47" s="53"/>
      <c r="L47" s="71"/>
      <c r="M47" s="72"/>
      <c r="N47" s="77"/>
      <c r="O47" s="79"/>
      <c r="P47" s="79"/>
      <c r="Q47" s="78"/>
    </row>
    <row r="48" spans="2:17" ht="16.5" thickBot="1">
      <c r="B48" s="7">
        <v>35</v>
      </c>
      <c r="C48" s="8"/>
      <c r="D48" s="3"/>
      <c r="E48" s="19"/>
      <c r="F48" s="2" t="str">
        <f t="shared" si="3"/>
        <v/>
      </c>
      <c r="G48" s="2" t="str">
        <f t="shared" si="4"/>
        <v/>
      </c>
      <c r="H48" s="2" t="str">
        <f t="shared" si="5"/>
        <v/>
      </c>
      <c r="I48" s="8"/>
      <c r="J48" s="9"/>
      <c r="K48" s="53"/>
      <c r="L48" s="71"/>
      <c r="M48" s="72"/>
      <c r="N48" s="93" t="s">
        <v>6</v>
      </c>
      <c r="O48" s="94"/>
      <c r="P48" s="93" t="s">
        <v>40</v>
      </c>
      <c r="Q48" s="94"/>
    </row>
    <row r="49" spans="2:17" ht="16.5" thickBot="1">
      <c r="B49" s="7">
        <v>36</v>
      </c>
      <c r="C49" s="8"/>
      <c r="D49" s="3"/>
      <c r="E49" s="19"/>
      <c r="F49" s="2" t="str">
        <f t="shared" si="3"/>
        <v/>
      </c>
      <c r="G49" s="2" t="str">
        <f t="shared" si="4"/>
        <v/>
      </c>
      <c r="H49" s="2" t="str">
        <f t="shared" si="5"/>
        <v/>
      </c>
      <c r="I49" s="8"/>
      <c r="J49" s="9"/>
      <c r="K49" s="53"/>
      <c r="L49" s="71"/>
      <c r="M49" s="72"/>
      <c r="N49" s="89" t="str">
        <f>UPPER('بيانات أساسية'!D8)</f>
        <v/>
      </c>
      <c r="O49" s="90"/>
      <c r="P49" s="90"/>
      <c r="Q49" s="78"/>
    </row>
    <row r="50" spans="2:17" ht="16.5" thickBot="1">
      <c r="B50" s="7">
        <v>37</v>
      </c>
      <c r="C50" s="8"/>
      <c r="D50" s="12"/>
      <c r="E50" s="20"/>
      <c r="F50" s="2" t="str">
        <f t="shared" si="3"/>
        <v/>
      </c>
      <c r="G50" s="2" t="str">
        <f t="shared" si="4"/>
        <v/>
      </c>
      <c r="H50" s="2" t="str">
        <f t="shared" si="5"/>
        <v/>
      </c>
      <c r="I50" s="12"/>
      <c r="J50" s="13"/>
      <c r="K50" s="53"/>
      <c r="L50" s="71"/>
      <c r="M50" s="72"/>
      <c r="N50" s="89" t="str">
        <f>UPPER('بيانات أساسية'!D9)</f>
        <v/>
      </c>
      <c r="O50" s="90"/>
      <c r="P50" s="90"/>
      <c r="Q50" s="78"/>
    </row>
    <row r="51" spans="2:17" ht="16.5" thickBot="1">
      <c r="B51" s="7">
        <v>38</v>
      </c>
      <c r="C51" s="8"/>
      <c r="D51" s="12"/>
      <c r="E51" s="20"/>
      <c r="F51" s="2" t="str">
        <f t="shared" si="3"/>
        <v/>
      </c>
      <c r="G51" s="2" t="str">
        <f t="shared" si="4"/>
        <v/>
      </c>
      <c r="H51" s="2" t="str">
        <f t="shared" si="5"/>
        <v/>
      </c>
      <c r="I51" s="12"/>
      <c r="J51" s="13"/>
      <c r="K51" s="53"/>
      <c r="L51" s="71"/>
      <c r="M51" s="72"/>
      <c r="N51" s="89" t="str">
        <f>UPPER('بيانات أساسية'!D10)</f>
        <v/>
      </c>
      <c r="O51" s="90"/>
      <c r="P51" s="90"/>
      <c r="Q51" s="78"/>
    </row>
    <row r="52" spans="2:17" ht="16.5" thickBot="1">
      <c r="B52" s="7">
        <v>39</v>
      </c>
      <c r="C52" s="8"/>
      <c r="D52" s="12"/>
      <c r="E52" s="20"/>
      <c r="F52" s="2" t="str">
        <f t="shared" si="3"/>
        <v/>
      </c>
      <c r="G52" s="2" t="str">
        <f t="shared" si="4"/>
        <v/>
      </c>
      <c r="H52" s="2" t="str">
        <f t="shared" si="5"/>
        <v/>
      </c>
      <c r="I52" s="12"/>
      <c r="J52" s="13"/>
      <c r="K52" s="53"/>
      <c r="L52" s="71"/>
      <c r="M52" s="72"/>
      <c r="N52" s="89" t="str">
        <f>UPPER('بيانات أساسية'!D11)</f>
        <v/>
      </c>
      <c r="O52" s="90"/>
      <c r="P52" s="90"/>
      <c r="Q52" s="78"/>
    </row>
    <row r="53" spans="2:17" ht="16.5" thickBot="1">
      <c r="B53" s="7">
        <v>40</v>
      </c>
      <c r="C53" s="8"/>
      <c r="D53" s="12"/>
      <c r="E53" s="20"/>
      <c r="F53" s="2" t="str">
        <f t="shared" si="3"/>
        <v/>
      </c>
      <c r="G53" s="2" t="str">
        <f t="shared" si="4"/>
        <v/>
      </c>
      <c r="H53" s="2" t="str">
        <f t="shared" si="5"/>
        <v/>
      </c>
      <c r="I53" s="12"/>
      <c r="J53" s="9"/>
      <c r="K53" s="53"/>
      <c r="L53" s="71"/>
      <c r="M53" s="72"/>
      <c r="N53" s="89" t="str">
        <f>UPPER('بيانات أساسية'!D12)</f>
        <v/>
      </c>
      <c r="O53" s="90"/>
      <c r="P53" s="90"/>
      <c r="Q53" s="78"/>
    </row>
    <row r="54" spans="2:17" ht="16.5" thickBot="1">
      <c r="B54" s="7">
        <v>41</v>
      </c>
      <c r="C54" s="8"/>
      <c r="D54" s="12"/>
      <c r="E54" s="20"/>
      <c r="F54" s="2" t="str">
        <f t="shared" si="3"/>
        <v/>
      </c>
      <c r="G54" s="2" t="str">
        <f t="shared" si="4"/>
        <v/>
      </c>
      <c r="H54" s="2" t="str">
        <f t="shared" si="5"/>
        <v/>
      </c>
      <c r="I54" s="12"/>
      <c r="J54" s="9"/>
      <c r="K54" s="53"/>
      <c r="L54" s="71"/>
      <c r="M54" s="72"/>
      <c r="N54" s="89" t="str">
        <f>UPPER('بيانات أساسية'!D13)</f>
        <v/>
      </c>
      <c r="O54" s="90"/>
      <c r="P54" s="90"/>
      <c r="Q54" s="78"/>
    </row>
    <row r="55" spans="2:17" ht="16.5" thickBot="1">
      <c r="B55" s="7">
        <v>42</v>
      </c>
      <c r="C55" s="8"/>
      <c r="D55" s="12"/>
      <c r="E55" s="20"/>
      <c r="F55" s="2" t="str">
        <f t="shared" si="3"/>
        <v/>
      </c>
      <c r="G55" s="2" t="str">
        <f t="shared" si="4"/>
        <v/>
      </c>
      <c r="H55" s="2" t="str">
        <f t="shared" si="5"/>
        <v/>
      </c>
      <c r="I55" s="12"/>
      <c r="J55" s="9"/>
      <c r="K55" s="53"/>
      <c r="L55" s="71"/>
      <c r="M55" s="72"/>
      <c r="N55" s="89" t="str">
        <f>UPPER('بيانات أساسية'!D14)</f>
        <v/>
      </c>
      <c r="O55" s="90"/>
      <c r="P55" s="90"/>
      <c r="Q55" s="78"/>
    </row>
    <row r="56" spans="2:17" ht="16.5" thickBot="1">
      <c r="B56" s="7">
        <v>43</v>
      </c>
      <c r="C56" s="8"/>
      <c r="D56" s="12"/>
      <c r="E56" s="20"/>
      <c r="F56" s="2" t="str">
        <f t="shared" si="3"/>
        <v/>
      </c>
      <c r="G56" s="2" t="str">
        <f t="shared" si="4"/>
        <v/>
      </c>
      <c r="H56" s="2" t="str">
        <f t="shared" si="5"/>
        <v/>
      </c>
      <c r="I56" s="12"/>
      <c r="J56" s="9"/>
      <c r="K56" s="53"/>
      <c r="L56" s="71"/>
      <c r="M56" s="72"/>
      <c r="N56" s="77"/>
      <c r="O56" s="79"/>
      <c r="P56" s="79"/>
      <c r="Q56" s="78"/>
    </row>
    <row r="57" spans="2:17" ht="16.5" thickBot="1">
      <c r="B57" s="7">
        <v>44</v>
      </c>
      <c r="C57" s="8"/>
      <c r="D57" s="12"/>
      <c r="E57" s="20"/>
      <c r="F57" s="2" t="str">
        <f t="shared" si="3"/>
        <v/>
      </c>
      <c r="G57" s="2" t="str">
        <f t="shared" si="4"/>
        <v/>
      </c>
      <c r="H57" s="2" t="str">
        <f t="shared" si="5"/>
        <v/>
      </c>
      <c r="I57" s="12"/>
      <c r="J57" s="9"/>
      <c r="K57" s="53"/>
      <c r="L57" s="71"/>
      <c r="M57" s="72"/>
      <c r="N57" s="77"/>
      <c r="O57" s="65" t="s">
        <v>42</v>
      </c>
      <c r="P57" s="79"/>
      <c r="Q57" s="78"/>
    </row>
    <row r="58" spans="2:17" ht="16.5" thickBot="1">
      <c r="B58" s="7">
        <v>45</v>
      </c>
      <c r="C58" s="8"/>
      <c r="D58" s="12"/>
      <c r="E58" s="20"/>
      <c r="F58" s="2" t="str">
        <f t="shared" si="3"/>
        <v/>
      </c>
      <c r="G58" s="2" t="str">
        <f t="shared" si="4"/>
        <v/>
      </c>
      <c r="H58" s="2" t="str">
        <f t="shared" si="5"/>
        <v/>
      </c>
      <c r="I58" s="12"/>
      <c r="J58" s="9"/>
      <c r="K58" s="53"/>
      <c r="L58" s="71"/>
      <c r="M58" s="72"/>
      <c r="N58" s="77"/>
      <c r="O58" s="91" t="str">
        <f>UPPER('بيانات أساسية'!D7)</f>
        <v/>
      </c>
      <c r="P58" s="92"/>
      <c r="Q58" s="78"/>
    </row>
    <row r="59" spans="2:17" ht="16.5" thickBot="1">
      <c r="B59" s="7">
        <v>46</v>
      </c>
      <c r="C59" s="8"/>
      <c r="D59" s="8"/>
      <c r="E59" s="19"/>
      <c r="F59" s="2" t="str">
        <f>IF(E59="","",DATEDIF(E59,$G$5,"md"))</f>
        <v/>
      </c>
      <c r="G59" s="2" t="str">
        <f>IF(E59="","",DATEDIF(E59,$G$5,"ym"))</f>
        <v/>
      </c>
      <c r="H59" s="2" t="str">
        <f>IF(E59="","",DATEDIF(E59,$G$5,"y"))</f>
        <v/>
      </c>
      <c r="I59" s="8"/>
      <c r="J59" s="9"/>
      <c r="K59" s="53"/>
      <c r="L59" s="71"/>
      <c r="M59" s="72"/>
      <c r="N59" s="77"/>
      <c r="O59" s="79"/>
      <c r="P59" s="79"/>
      <c r="Q59" s="78"/>
    </row>
    <row r="60" spans="2:17" ht="15.75">
      <c r="B60" s="5"/>
      <c r="C60" s="5"/>
      <c r="D60" s="5"/>
      <c r="E60" s="5"/>
      <c r="F60" s="6"/>
      <c r="G60" s="6"/>
      <c r="H60" s="6"/>
      <c r="I60" s="5"/>
      <c r="J60" s="5"/>
      <c r="K60" s="53"/>
      <c r="L60" s="79"/>
      <c r="M60" s="79"/>
      <c r="N60" s="77"/>
      <c r="O60" s="79"/>
      <c r="P60" s="79"/>
      <c r="Q60" s="78"/>
    </row>
    <row r="61" spans="2:17" ht="19.5" thickBot="1">
      <c r="B61" s="110" t="s">
        <v>16</v>
      </c>
      <c r="C61" s="111"/>
      <c r="D61" s="44" t="str">
        <f>UPPER('بيانات أساسية'!D4)</f>
        <v/>
      </c>
      <c r="E61" s="45"/>
      <c r="F61" s="45"/>
      <c r="G61" s="45"/>
      <c r="H61" s="45"/>
      <c r="I61" s="45"/>
      <c r="J61" s="45"/>
      <c r="K61" s="46"/>
      <c r="L61" s="46"/>
      <c r="M61" s="46"/>
      <c r="N61" s="78"/>
      <c r="O61" s="78"/>
      <c r="P61" s="78"/>
      <c r="Q61" s="78"/>
    </row>
    <row r="62" spans="2:17" ht="19.5" thickBot="1">
      <c r="B62" s="112" t="s">
        <v>17</v>
      </c>
      <c r="C62" s="113"/>
      <c r="D62" s="44" t="str">
        <f>UPPER('بيانات أساسية'!D5)</f>
        <v/>
      </c>
      <c r="E62" s="45"/>
      <c r="F62" s="45"/>
      <c r="G62" s="45"/>
      <c r="H62" s="45"/>
      <c r="I62" s="45"/>
      <c r="J62" s="45"/>
      <c r="K62" s="46"/>
      <c r="L62" s="67" t="s">
        <v>50</v>
      </c>
      <c r="M62" s="68" t="s">
        <v>32</v>
      </c>
      <c r="N62" s="62" t="str">
        <f>UPPER(P6)</f>
        <v>0</v>
      </c>
      <c r="O62" s="76" t="s">
        <v>35</v>
      </c>
      <c r="P62" s="62">
        <f>O10+O70</f>
        <v>0</v>
      </c>
      <c r="Q62" s="78"/>
    </row>
    <row r="63" spans="2:17" ht="19.5" thickBot="1">
      <c r="B63" s="114" t="s">
        <v>18</v>
      </c>
      <c r="C63" s="115"/>
      <c r="D63" s="44" t="str">
        <f>UPPER('بيانات أساسية'!D6)</f>
        <v/>
      </c>
      <c r="E63" s="45"/>
      <c r="F63" s="45"/>
      <c r="G63" s="45"/>
      <c r="H63" s="45"/>
      <c r="I63" s="45"/>
      <c r="J63" s="45"/>
      <c r="K63" s="46"/>
      <c r="L63" s="46"/>
      <c r="M63" s="68" t="s">
        <v>33</v>
      </c>
      <c r="N63" s="62" t="str">
        <f>UPPER(P66)</f>
        <v>0</v>
      </c>
      <c r="O63" s="76" t="s">
        <v>36</v>
      </c>
      <c r="P63" s="62">
        <f>P10+P70</f>
        <v>0</v>
      </c>
      <c r="Q63" s="49"/>
    </row>
    <row r="64" spans="2:17" ht="19.5" thickBot="1">
      <c r="B64" s="45"/>
      <c r="C64" s="116" t="s">
        <v>57</v>
      </c>
      <c r="D64" s="117"/>
      <c r="E64" s="50"/>
      <c r="F64" s="50"/>
      <c r="G64" s="45"/>
      <c r="H64" s="69" t="s">
        <v>33</v>
      </c>
      <c r="I64" s="45"/>
      <c r="J64" s="45"/>
      <c r="K64" s="46"/>
      <c r="L64" s="46"/>
      <c r="M64" s="70"/>
      <c r="N64" s="76">
        <f>N62+N63</f>
        <v>0</v>
      </c>
      <c r="O64" s="60"/>
      <c r="P64" s="76">
        <f>P62+P63</f>
        <v>0</v>
      </c>
      <c r="Q64" s="78"/>
    </row>
    <row r="65" spans="2:17" ht="16.5" thickBot="1">
      <c r="B65" s="99" t="s">
        <v>19</v>
      </c>
      <c r="C65" s="99" t="s">
        <v>49</v>
      </c>
      <c r="D65" s="99" t="s">
        <v>48</v>
      </c>
      <c r="E65" s="106" t="s">
        <v>22</v>
      </c>
      <c r="F65" s="16" t="s">
        <v>31</v>
      </c>
      <c r="G65" s="108">
        <v>43374</v>
      </c>
      <c r="H65" s="109"/>
      <c r="I65" s="99" t="s">
        <v>23</v>
      </c>
      <c r="J65" s="100" t="s">
        <v>24</v>
      </c>
      <c r="K65" s="53"/>
      <c r="L65" s="101" t="s">
        <v>30</v>
      </c>
      <c r="M65" s="101" t="s">
        <v>29</v>
      </c>
      <c r="N65" s="77"/>
      <c r="O65" s="79"/>
      <c r="P65" s="79"/>
      <c r="Q65" s="78"/>
    </row>
    <row r="66" spans="2:17" ht="16.5" thickBot="1">
      <c r="B66" s="99"/>
      <c r="C66" s="106"/>
      <c r="D66" s="106"/>
      <c r="E66" s="107"/>
      <c r="F66" s="75" t="s">
        <v>25</v>
      </c>
      <c r="G66" s="75" t="s">
        <v>26</v>
      </c>
      <c r="H66" s="75" t="s">
        <v>27</v>
      </c>
      <c r="I66" s="99"/>
      <c r="J66" s="100"/>
      <c r="K66" s="53"/>
      <c r="L66" s="102"/>
      <c r="M66" s="102"/>
      <c r="N66" s="77"/>
      <c r="O66" s="57" t="s">
        <v>43</v>
      </c>
      <c r="P66" s="76">
        <f>COUNT(C67:C119,"*")</f>
        <v>0</v>
      </c>
      <c r="Q66" s="59"/>
    </row>
    <row r="67" spans="2:17" ht="16.5" thickBot="1">
      <c r="B67" s="7">
        <v>47</v>
      </c>
      <c r="C67" s="8"/>
      <c r="D67" s="3"/>
      <c r="E67" s="19"/>
      <c r="F67" s="2" t="str">
        <f>IF(E67="","",DATEDIF(E67,$G$5,"md"))</f>
        <v/>
      </c>
      <c r="G67" s="2" t="str">
        <f>IF(E67="","",DATEDIF(E67,$G$5,"ym"))</f>
        <v/>
      </c>
      <c r="H67" s="2" t="str">
        <f>IF(E67="","",DATEDIF(E67,$G$5,"y"))</f>
        <v/>
      </c>
      <c r="I67" s="8"/>
      <c r="J67" s="9"/>
      <c r="K67" s="53"/>
      <c r="L67" s="71"/>
      <c r="M67" s="72"/>
      <c r="N67" s="77"/>
      <c r="O67" s="60"/>
      <c r="P67" s="60"/>
      <c r="Q67" s="59"/>
    </row>
    <row r="68" spans="2:17" ht="16.5" thickBot="1">
      <c r="B68" s="7">
        <v>48</v>
      </c>
      <c r="C68" s="8"/>
      <c r="D68" s="3"/>
      <c r="E68" s="19"/>
      <c r="F68" s="2" t="str">
        <f t="shared" ref="F68:F88" si="6">IF(E68="","",DATEDIF(E68,$G$5,"md"))</f>
        <v/>
      </c>
      <c r="G68" s="2" t="str">
        <f t="shared" ref="G68:G88" si="7">IF(E68="","",DATEDIF(E68,$G$5,"ym"))</f>
        <v/>
      </c>
      <c r="H68" s="2" t="str">
        <f t="shared" ref="H68:H88" si="8">IF(E68="","",DATEDIF(E68,$G$5,"y"))</f>
        <v/>
      </c>
      <c r="I68" s="8"/>
      <c r="J68" s="9"/>
      <c r="K68" s="53"/>
      <c r="L68" s="71"/>
      <c r="M68" s="72"/>
      <c r="N68" s="77"/>
      <c r="O68" s="60"/>
      <c r="P68" s="60"/>
      <c r="Q68" s="59"/>
    </row>
    <row r="69" spans="2:17" ht="16.5" thickBot="1">
      <c r="B69" s="7">
        <v>49</v>
      </c>
      <c r="C69" s="8"/>
      <c r="D69" s="3"/>
      <c r="E69" s="19"/>
      <c r="F69" s="2" t="str">
        <f t="shared" si="6"/>
        <v/>
      </c>
      <c r="G69" s="2" t="str">
        <f t="shared" si="7"/>
        <v/>
      </c>
      <c r="H69" s="2" t="str">
        <f t="shared" si="8"/>
        <v/>
      </c>
      <c r="I69" s="8"/>
      <c r="J69" s="9"/>
      <c r="K69" s="53"/>
      <c r="L69" s="71"/>
      <c r="M69" s="72"/>
      <c r="N69" s="77"/>
      <c r="O69" s="76" t="s">
        <v>47</v>
      </c>
      <c r="P69" s="76" t="s">
        <v>46</v>
      </c>
      <c r="Q69" s="61" t="s">
        <v>37</v>
      </c>
    </row>
    <row r="70" spans="2:17" ht="16.5" thickBot="1">
      <c r="B70" s="7">
        <v>50</v>
      </c>
      <c r="C70" s="8"/>
      <c r="D70" s="3"/>
      <c r="E70" s="19"/>
      <c r="F70" s="2" t="str">
        <f t="shared" si="6"/>
        <v/>
      </c>
      <c r="G70" s="2" t="str">
        <f t="shared" si="7"/>
        <v/>
      </c>
      <c r="H70" s="2" t="str">
        <f t="shared" si="8"/>
        <v/>
      </c>
      <c r="I70" s="8"/>
      <c r="J70" s="9"/>
      <c r="K70" s="53"/>
      <c r="L70" s="71"/>
      <c r="M70" s="72"/>
      <c r="N70" s="77"/>
      <c r="O70" s="62">
        <f>COUNTIF($I$67:$I$119,"مسلمة")</f>
        <v>0</v>
      </c>
      <c r="P70" s="62">
        <f>COUNTIF($I$67:$I$119,"مسيحية")</f>
        <v>0</v>
      </c>
      <c r="Q70" s="63">
        <f>P70+O70</f>
        <v>0</v>
      </c>
    </row>
    <row r="71" spans="2:17" ht="16.5" thickBot="1">
      <c r="B71" s="7">
        <v>51</v>
      </c>
      <c r="C71" s="8"/>
      <c r="D71" s="3"/>
      <c r="E71" s="19"/>
      <c r="F71" s="2" t="str">
        <f t="shared" si="6"/>
        <v/>
      </c>
      <c r="G71" s="2" t="str">
        <f t="shared" si="7"/>
        <v/>
      </c>
      <c r="H71" s="2" t="str">
        <f t="shared" si="8"/>
        <v/>
      </c>
      <c r="I71" s="8"/>
      <c r="J71" s="9"/>
      <c r="K71" s="53"/>
      <c r="L71" s="71"/>
      <c r="M71" s="72"/>
      <c r="N71" s="77"/>
      <c r="O71" s="60"/>
      <c r="P71" s="60"/>
      <c r="Q71" s="59"/>
    </row>
    <row r="72" spans="2:17" ht="16.5" thickBot="1">
      <c r="B72" s="7">
        <v>52</v>
      </c>
      <c r="C72" s="8"/>
      <c r="D72" s="3"/>
      <c r="E72" s="19"/>
      <c r="F72" s="2" t="str">
        <f t="shared" si="6"/>
        <v/>
      </c>
      <c r="G72" s="2" t="str">
        <f t="shared" si="7"/>
        <v/>
      </c>
      <c r="H72" s="2" t="str">
        <f t="shared" si="8"/>
        <v/>
      </c>
      <c r="I72" s="8"/>
      <c r="J72" s="9"/>
      <c r="K72" s="53"/>
      <c r="L72" s="71"/>
      <c r="M72" s="72"/>
      <c r="N72" s="77"/>
      <c r="O72" s="60"/>
      <c r="P72" s="60"/>
      <c r="Q72" s="59"/>
    </row>
    <row r="73" spans="2:17" ht="16.5" thickBot="1">
      <c r="B73" s="7">
        <v>53</v>
      </c>
      <c r="C73" s="8"/>
      <c r="D73" s="3"/>
      <c r="E73" s="19"/>
      <c r="F73" s="2" t="str">
        <f t="shared" si="6"/>
        <v/>
      </c>
      <c r="G73" s="2" t="str">
        <f t="shared" si="7"/>
        <v/>
      </c>
      <c r="H73" s="2" t="str">
        <f t="shared" si="8"/>
        <v/>
      </c>
      <c r="I73" s="8"/>
      <c r="J73" s="9"/>
      <c r="K73" s="53"/>
      <c r="L73" s="71"/>
      <c r="M73" s="72"/>
      <c r="N73" s="77"/>
      <c r="O73" s="76" t="s">
        <v>44</v>
      </c>
      <c r="P73" s="76" t="s">
        <v>45</v>
      </c>
      <c r="Q73" s="61" t="s">
        <v>37</v>
      </c>
    </row>
    <row r="74" spans="2:17" ht="16.5" thickBot="1">
      <c r="B74" s="7">
        <v>54</v>
      </c>
      <c r="C74" s="8"/>
      <c r="D74" s="3"/>
      <c r="E74" s="19"/>
      <c r="F74" s="2" t="str">
        <f t="shared" si="6"/>
        <v/>
      </c>
      <c r="G74" s="2" t="str">
        <f t="shared" si="7"/>
        <v/>
      </c>
      <c r="H74" s="2" t="str">
        <f t="shared" si="8"/>
        <v/>
      </c>
      <c r="I74" s="8"/>
      <c r="J74" s="9"/>
      <c r="K74" s="53"/>
      <c r="L74" s="71"/>
      <c r="M74" s="72"/>
      <c r="N74" s="77"/>
      <c r="O74" s="62">
        <f>COUNTIF($J$67:$J$119,"منقولة")</f>
        <v>0</v>
      </c>
      <c r="P74" s="62">
        <f>COUNTIF($J$67:$J$119,"باقية")</f>
        <v>0</v>
      </c>
      <c r="Q74" s="64">
        <f>P74+O74</f>
        <v>0</v>
      </c>
    </row>
    <row r="75" spans="2:17" ht="16.5" thickBot="1">
      <c r="B75" s="7">
        <v>55</v>
      </c>
      <c r="C75" s="10"/>
      <c r="D75" s="4"/>
      <c r="E75" s="21"/>
      <c r="F75" s="2" t="str">
        <f t="shared" si="6"/>
        <v/>
      </c>
      <c r="G75" s="2" t="str">
        <f t="shared" si="7"/>
        <v/>
      </c>
      <c r="H75" s="2" t="str">
        <f t="shared" si="8"/>
        <v/>
      </c>
      <c r="I75" s="10"/>
      <c r="J75" s="11"/>
      <c r="K75" s="53"/>
      <c r="L75" s="71"/>
      <c r="M75" s="72"/>
      <c r="N75" s="77"/>
      <c r="O75" s="79"/>
      <c r="P75" s="79"/>
      <c r="Q75" s="78"/>
    </row>
    <row r="76" spans="2:17" ht="16.5" thickBot="1">
      <c r="B76" s="7">
        <v>56</v>
      </c>
      <c r="C76" s="8"/>
      <c r="D76" s="3"/>
      <c r="E76" s="19"/>
      <c r="F76" s="2" t="str">
        <f t="shared" si="6"/>
        <v/>
      </c>
      <c r="G76" s="2" t="str">
        <f t="shared" si="7"/>
        <v/>
      </c>
      <c r="H76" s="2" t="str">
        <f t="shared" si="8"/>
        <v/>
      </c>
      <c r="I76" s="8"/>
      <c r="J76" s="9"/>
      <c r="K76" s="53"/>
      <c r="L76" s="71"/>
      <c r="M76" s="72"/>
      <c r="N76" s="77"/>
      <c r="O76" s="79"/>
      <c r="P76" s="79"/>
      <c r="Q76" s="78"/>
    </row>
    <row r="77" spans="2:17" ht="16.5" thickBot="1">
      <c r="B77" s="7">
        <v>57</v>
      </c>
      <c r="C77" s="8"/>
      <c r="D77" s="3"/>
      <c r="E77" s="19"/>
      <c r="F77" s="2" t="str">
        <f t="shared" si="6"/>
        <v/>
      </c>
      <c r="G77" s="2" t="str">
        <f t="shared" si="7"/>
        <v/>
      </c>
      <c r="H77" s="2" t="str">
        <f t="shared" si="8"/>
        <v/>
      </c>
      <c r="I77" s="8"/>
      <c r="J77" s="9"/>
      <c r="K77" s="53"/>
      <c r="L77" s="71"/>
      <c r="M77" s="72"/>
      <c r="N77" s="77"/>
      <c r="O77" s="79"/>
      <c r="P77" s="79"/>
      <c r="Q77" s="78"/>
    </row>
    <row r="78" spans="2:17" ht="16.5" thickBot="1">
      <c r="B78" s="7">
        <v>58</v>
      </c>
      <c r="C78" s="8"/>
      <c r="D78" s="3"/>
      <c r="E78" s="19"/>
      <c r="F78" s="2" t="str">
        <f t="shared" si="6"/>
        <v/>
      </c>
      <c r="G78" s="2" t="str">
        <f t="shared" si="7"/>
        <v/>
      </c>
      <c r="H78" s="2" t="str">
        <f t="shared" si="8"/>
        <v/>
      </c>
      <c r="I78" s="8"/>
      <c r="J78" s="9"/>
      <c r="K78" s="53"/>
      <c r="L78" s="71"/>
      <c r="M78" s="72"/>
      <c r="N78" s="93" t="s">
        <v>6</v>
      </c>
      <c r="O78" s="94"/>
      <c r="P78" s="97" t="s">
        <v>40</v>
      </c>
      <c r="Q78" s="98"/>
    </row>
    <row r="79" spans="2:17" ht="16.5" thickBot="1">
      <c r="B79" s="7">
        <v>59</v>
      </c>
      <c r="C79" s="8"/>
      <c r="D79" s="3"/>
      <c r="E79" s="19"/>
      <c r="F79" s="2" t="str">
        <f t="shared" si="6"/>
        <v/>
      </c>
      <c r="G79" s="2" t="str">
        <f t="shared" si="7"/>
        <v/>
      </c>
      <c r="H79" s="2" t="str">
        <f t="shared" si="8"/>
        <v/>
      </c>
      <c r="I79" s="8"/>
      <c r="J79" s="9"/>
      <c r="K79" s="53"/>
      <c r="L79" s="71"/>
      <c r="M79" s="72"/>
      <c r="N79" s="95" t="str">
        <f>UPPER('بيانات أساسية'!D8)</f>
        <v/>
      </c>
      <c r="O79" s="96"/>
      <c r="P79" s="96"/>
      <c r="Q79" s="78"/>
    </row>
    <row r="80" spans="2:17" ht="16.5" thickBot="1">
      <c r="B80" s="7">
        <v>60</v>
      </c>
      <c r="C80" s="8"/>
      <c r="D80" s="12"/>
      <c r="E80" s="20"/>
      <c r="F80" s="2" t="str">
        <f t="shared" si="6"/>
        <v/>
      </c>
      <c r="G80" s="2" t="str">
        <f t="shared" si="7"/>
        <v/>
      </c>
      <c r="H80" s="2" t="str">
        <f t="shared" si="8"/>
        <v/>
      </c>
      <c r="I80" s="12"/>
      <c r="J80" s="13"/>
      <c r="K80" s="53"/>
      <c r="L80" s="71"/>
      <c r="M80" s="72"/>
      <c r="N80" s="89" t="str">
        <f>UPPER('بيانات أساسية'!D9)</f>
        <v/>
      </c>
      <c r="O80" s="90"/>
      <c r="P80" s="90"/>
      <c r="Q80" s="78"/>
    </row>
    <row r="81" spans="2:17" ht="16.5" thickBot="1">
      <c r="B81" s="7">
        <v>61</v>
      </c>
      <c r="C81" s="8"/>
      <c r="D81" s="12"/>
      <c r="E81" s="20"/>
      <c r="F81" s="2" t="str">
        <f t="shared" si="6"/>
        <v/>
      </c>
      <c r="G81" s="2" t="str">
        <f t="shared" si="7"/>
        <v/>
      </c>
      <c r="H81" s="2" t="str">
        <f t="shared" si="8"/>
        <v/>
      </c>
      <c r="I81" s="12"/>
      <c r="J81" s="13"/>
      <c r="K81" s="53"/>
      <c r="L81" s="71"/>
      <c r="M81" s="72"/>
      <c r="N81" s="89" t="str">
        <f>UPPER('بيانات أساسية'!D10)</f>
        <v/>
      </c>
      <c r="O81" s="90"/>
      <c r="P81" s="90"/>
      <c r="Q81" s="78"/>
    </row>
    <row r="82" spans="2:17" ht="16.5" thickBot="1">
      <c r="B82" s="7">
        <v>62</v>
      </c>
      <c r="C82" s="8"/>
      <c r="D82" s="12"/>
      <c r="E82" s="20"/>
      <c r="F82" s="2" t="str">
        <f t="shared" si="6"/>
        <v/>
      </c>
      <c r="G82" s="2" t="str">
        <f t="shared" si="7"/>
        <v/>
      </c>
      <c r="H82" s="2" t="str">
        <f t="shared" si="8"/>
        <v/>
      </c>
      <c r="I82" s="12"/>
      <c r="J82" s="13"/>
      <c r="K82" s="53"/>
      <c r="L82" s="71"/>
      <c r="M82" s="72"/>
      <c r="N82" s="89" t="str">
        <f>UPPER('بيانات أساسية'!D11)</f>
        <v/>
      </c>
      <c r="O82" s="90"/>
      <c r="P82" s="90"/>
      <c r="Q82" s="78"/>
    </row>
    <row r="83" spans="2:17" ht="16.5" thickBot="1">
      <c r="B83" s="7">
        <v>63</v>
      </c>
      <c r="C83" s="8"/>
      <c r="D83" s="12"/>
      <c r="E83" s="20"/>
      <c r="F83" s="2" t="str">
        <f t="shared" si="6"/>
        <v/>
      </c>
      <c r="G83" s="2" t="str">
        <f t="shared" si="7"/>
        <v/>
      </c>
      <c r="H83" s="2" t="str">
        <f t="shared" si="8"/>
        <v/>
      </c>
      <c r="I83" s="12"/>
      <c r="J83" s="9"/>
      <c r="K83" s="53"/>
      <c r="L83" s="71"/>
      <c r="M83" s="72"/>
      <c r="N83" s="89" t="str">
        <f>UPPER('بيانات أساسية'!D12)</f>
        <v/>
      </c>
      <c r="O83" s="90"/>
      <c r="P83" s="90"/>
      <c r="Q83" s="78"/>
    </row>
    <row r="84" spans="2:17" ht="16.5" thickBot="1">
      <c r="B84" s="7">
        <v>64</v>
      </c>
      <c r="C84" s="8"/>
      <c r="D84" s="12"/>
      <c r="E84" s="20"/>
      <c r="F84" s="2" t="str">
        <f t="shared" si="6"/>
        <v/>
      </c>
      <c r="G84" s="2" t="str">
        <f t="shared" si="7"/>
        <v/>
      </c>
      <c r="H84" s="2" t="str">
        <f t="shared" si="8"/>
        <v/>
      </c>
      <c r="I84" s="12"/>
      <c r="J84" s="9"/>
      <c r="K84" s="53"/>
      <c r="L84" s="71"/>
      <c r="M84" s="72"/>
      <c r="N84" s="89" t="str">
        <f>UPPER('بيانات أساسية'!D13)</f>
        <v/>
      </c>
      <c r="O84" s="90"/>
      <c r="P84" s="90"/>
      <c r="Q84" s="78"/>
    </row>
    <row r="85" spans="2:17" ht="16.5" thickBot="1">
      <c r="B85" s="7">
        <v>65</v>
      </c>
      <c r="C85" s="8"/>
      <c r="D85" s="12"/>
      <c r="E85" s="20"/>
      <c r="F85" s="2" t="str">
        <f t="shared" si="6"/>
        <v/>
      </c>
      <c r="G85" s="2" t="str">
        <f t="shared" si="7"/>
        <v/>
      </c>
      <c r="H85" s="2" t="str">
        <f t="shared" si="8"/>
        <v/>
      </c>
      <c r="I85" s="12"/>
      <c r="J85" s="9"/>
      <c r="K85" s="53"/>
      <c r="L85" s="71"/>
      <c r="M85" s="72"/>
      <c r="N85" s="89" t="str">
        <f>UPPER('بيانات أساسية'!D14)</f>
        <v/>
      </c>
      <c r="O85" s="90"/>
      <c r="P85" s="90"/>
      <c r="Q85" s="78"/>
    </row>
    <row r="86" spans="2:17" ht="16.5" thickBot="1">
      <c r="B86" s="7">
        <v>66</v>
      </c>
      <c r="C86" s="8"/>
      <c r="D86" s="12"/>
      <c r="E86" s="20"/>
      <c r="F86" s="2" t="str">
        <f t="shared" si="6"/>
        <v/>
      </c>
      <c r="G86" s="2" t="str">
        <f t="shared" si="7"/>
        <v/>
      </c>
      <c r="H86" s="2" t="str">
        <f t="shared" si="8"/>
        <v/>
      </c>
      <c r="I86" s="12"/>
      <c r="J86" s="9"/>
      <c r="K86" s="53"/>
      <c r="L86" s="71"/>
      <c r="M86" s="72"/>
      <c r="N86" s="77"/>
      <c r="O86" s="79"/>
      <c r="P86" s="79"/>
      <c r="Q86" s="78"/>
    </row>
    <row r="87" spans="2:17" ht="16.5" thickBot="1">
      <c r="B87" s="7">
        <v>67</v>
      </c>
      <c r="C87" s="8"/>
      <c r="D87" s="12"/>
      <c r="E87" s="20"/>
      <c r="F87" s="2" t="str">
        <f t="shared" si="6"/>
        <v/>
      </c>
      <c r="G87" s="2" t="str">
        <f t="shared" si="7"/>
        <v/>
      </c>
      <c r="H87" s="2" t="str">
        <f t="shared" si="8"/>
        <v/>
      </c>
      <c r="I87" s="12"/>
      <c r="J87" s="9"/>
      <c r="K87" s="53"/>
      <c r="L87" s="71"/>
      <c r="M87" s="72"/>
      <c r="N87" s="77"/>
      <c r="O87" s="65" t="s">
        <v>42</v>
      </c>
      <c r="P87" s="79"/>
      <c r="Q87" s="78"/>
    </row>
    <row r="88" spans="2:17" ht="16.5" thickBot="1">
      <c r="B88" s="7">
        <v>68</v>
      </c>
      <c r="C88" s="8"/>
      <c r="D88" s="12"/>
      <c r="E88" s="20"/>
      <c r="F88" s="2" t="str">
        <f t="shared" si="6"/>
        <v/>
      </c>
      <c r="G88" s="2" t="str">
        <f t="shared" si="7"/>
        <v/>
      </c>
      <c r="H88" s="2" t="str">
        <f t="shared" si="8"/>
        <v/>
      </c>
      <c r="I88" s="12"/>
      <c r="J88" s="9"/>
      <c r="K88" s="53"/>
      <c r="L88" s="71"/>
      <c r="M88" s="72"/>
      <c r="N88" s="77"/>
      <c r="O88" s="91" t="str">
        <f>UPPER('بيانات أساسية'!D7)</f>
        <v/>
      </c>
      <c r="P88" s="92"/>
      <c r="Q88" s="78"/>
    </row>
    <row r="89" spans="2:17" ht="16.5" thickBot="1">
      <c r="B89" s="7">
        <v>69</v>
      </c>
      <c r="C89" s="8"/>
      <c r="D89" s="8"/>
      <c r="E89" s="19"/>
      <c r="F89" s="2" t="str">
        <f>IF(E89="","",DATEDIF(E89,$G$5,"md"))</f>
        <v/>
      </c>
      <c r="G89" s="2" t="str">
        <f>IF(E89="","",DATEDIF(E89,$G$5,"ym"))</f>
        <v/>
      </c>
      <c r="H89" s="2" t="str">
        <f>IF(E89="","",DATEDIF(E89,$G$5,"y"))</f>
        <v/>
      </c>
      <c r="I89" s="8"/>
      <c r="J89" s="9"/>
      <c r="K89" s="53"/>
      <c r="L89" s="71"/>
      <c r="M89" s="72"/>
      <c r="N89" s="77"/>
      <c r="O89" s="79"/>
      <c r="P89" s="79"/>
      <c r="Q89" s="78"/>
    </row>
    <row r="90" spans="2:17" ht="15.75">
      <c r="B90" s="5"/>
      <c r="C90" s="5"/>
      <c r="D90" s="5"/>
      <c r="E90" s="5"/>
      <c r="F90" s="6"/>
      <c r="G90" s="6"/>
      <c r="H90" s="6"/>
      <c r="I90" s="5"/>
      <c r="J90" s="5"/>
      <c r="K90" s="53"/>
      <c r="L90" s="79"/>
      <c r="M90" s="79"/>
      <c r="N90" s="77"/>
      <c r="O90" s="79"/>
      <c r="P90" s="79"/>
      <c r="Q90" s="78"/>
    </row>
    <row r="91" spans="2:17" ht="18.75">
      <c r="B91" s="110" t="s">
        <v>16</v>
      </c>
      <c r="C91" s="111"/>
      <c r="D91" s="44" t="str">
        <f>UPPER('بيانات أساسية'!D4)</f>
        <v/>
      </c>
      <c r="E91" s="45"/>
      <c r="F91" s="45"/>
      <c r="G91" s="45"/>
      <c r="H91" s="45"/>
      <c r="I91" s="45"/>
      <c r="J91" s="45"/>
      <c r="K91" s="46"/>
      <c r="L91" s="46"/>
      <c r="M91" s="46"/>
      <c r="N91" s="78"/>
      <c r="O91" s="78"/>
      <c r="P91" s="78"/>
      <c r="Q91" s="78"/>
    </row>
    <row r="92" spans="2:17" ht="18.75">
      <c r="B92" s="112" t="s">
        <v>17</v>
      </c>
      <c r="C92" s="113"/>
      <c r="D92" s="44" t="str">
        <f>UPPER('بيانات أساسية'!D5)</f>
        <v/>
      </c>
      <c r="E92" s="45"/>
      <c r="F92" s="45"/>
      <c r="G92" s="45"/>
      <c r="H92" s="45"/>
      <c r="I92" s="45"/>
      <c r="J92" s="45"/>
      <c r="K92" s="46"/>
      <c r="L92" s="46"/>
      <c r="M92" s="46"/>
      <c r="N92" s="78"/>
      <c r="O92" s="78"/>
      <c r="P92" s="78"/>
      <c r="Q92" s="78"/>
    </row>
    <row r="93" spans="2:17" ht="18.75">
      <c r="B93" s="114" t="s">
        <v>18</v>
      </c>
      <c r="C93" s="115"/>
      <c r="D93" s="44" t="str">
        <f>UPPER('بيانات أساسية'!D6)</f>
        <v/>
      </c>
      <c r="E93" s="45"/>
      <c r="F93" s="45"/>
      <c r="G93" s="45"/>
      <c r="H93" s="45"/>
      <c r="I93" s="45"/>
      <c r="J93" s="45"/>
      <c r="K93" s="46"/>
      <c r="L93" s="46"/>
      <c r="M93" s="46"/>
      <c r="N93" s="78"/>
      <c r="O93" s="49"/>
      <c r="P93" s="66"/>
      <c r="Q93" s="66"/>
    </row>
    <row r="94" spans="2:17" ht="19.5" thickBot="1">
      <c r="B94" s="45"/>
      <c r="C94" s="116" t="s">
        <v>57</v>
      </c>
      <c r="D94" s="117"/>
      <c r="E94" s="50"/>
      <c r="F94" s="50"/>
      <c r="G94" s="45"/>
      <c r="H94" s="69" t="s">
        <v>33</v>
      </c>
      <c r="I94" s="45"/>
      <c r="J94" s="45"/>
      <c r="K94" s="46"/>
      <c r="L94" s="46"/>
      <c r="M94" s="46"/>
      <c r="N94" s="78"/>
      <c r="O94" s="78"/>
      <c r="P94" s="78"/>
      <c r="Q94" s="78"/>
    </row>
    <row r="95" spans="2:17" ht="16.5" thickBot="1">
      <c r="B95" s="99" t="s">
        <v>19</v>
      </c>
      <c r="C95" s="99" t="s">
        <v>49</v>
      </c>
      <c r="D95" s="99" t="s">
        <v>48</v>
      </c>
      <c r="E95" s="106" t="s">
        <v>22</v>
      </c>
      <c r="F95" s="16" t="s">
        <v>31</v>
      </c>
      <c r="G95" s="108">
        <v>43009</v>
      </c>
      <c r="H95" s="109"/>
      <c r="I95" s="99" t="s">
        <v>23</v>
      </c>
      <c r="J95" s="100" t="s">
        <v>24</v>
      </c>
      <c r="K95" s="53"/>
      <c r="L95" s="101" t="s">
        <v>30</v>
      </c>
      <c r="M95" s="101" t="s">
        <v>29</v>
      </c>
      <c r="N95" s="77"/>
      <c r="O95" s="79"/>
      <c r="P95" s="79"/>
      <c r="Q95" s="78"/>
    </row>
    <row r="96" spans="2:17" ht="16.5" thickBot="1">
      <c r="B96" s="99"/>
      <c r="C96" s="106"/>
      <c r="D96" s="106"/>
      <c r="E96" s="107"/>
      <c r="F96" s="75" t="s">
        <v>25</v>
      </c>
      <c r="G96" s="75" t="s">
        <v>26</v>
      </c>
      <c r="H96" s="75" t="s">
        <v>27</v>
      </c>
      <c r="I96" s="99"/>
      <c r="J96" s="100"/>
      <c r="K96" s="53"/>
      <c r="L96" s="102"/>
      <c r="M96" s="102"/>
      <c r="N96" s="77"/>
      <c r="O96" s="57" t="s">
        <v>43</v>
      </c>
      <c r="P96" s="76">
        <f>COUNT(C67:C119,"*")</f>
        <v>0</v>
      </c>
      <c r="Q96" s="59"/>
    </row>
    <row r="97" spans="2:17" ht="16.5" thickBot="1">
      <c r="B97" s="7">
        <v>70</v>
      </c>
      <c r="C97" s="8"/>
      <c r="D97" s="3"/>
      <c r="E97" s="19"/>
      <c r="F97" s="2" t="str">
        <f>IF(E97="","",DATEDIF(E97,$G$5,"md"))</f>
        <v/>
      </c>
      <c r="G97" s="2" t="str">
        <f>IF(E97="","",DATEDIF(E97,$G$5,"ym"))</f>
        <v/>
      </c>
      <c r="H97" s="2" t="str">
        <f>IF(E97="","",DATEDIF(E97,$G$5,"y"))</f>
        <v/>
      </c>
      <c r="I97" s="8"/>
      <c r="J97" s="9"/>
      <c r="K97" s="53"/>
      <c r="L97" s="71"/>
      <c r="M97" s="72"/>
      <c r="N97" s="77"/>
      <c r="O97" s="60"/>
      <c r="P97" s="60"/>
      <c r="Q97" s="59"/>
    </row>
    <row r="98" spans="2:17" ht="16.5" thickBot="1">
      <c r="B98" s="7">
        <v>71</v>
      </c>
      <c r="C98" s="8"/>
      <c r="D98" s="3"/>
      <c r="E98" s="19"/>
      <c r="F98" s="2" t="str">
        <f t="shared" ref="F98:F119" si="9">IF(E98="","",DATEDIF(E98,$G$5,"md"))</f>
        <v/>
      </c>
      <c r="G98" s="2" t="str">
        <f t="shared" ref="G98:G119" si="10">IF(E98="","",DATEDIF(E98,$G$5,"ym"))</f>
        <v/>
      </c>
      <c r="H98" s="2" t="str">
        <f t="shared" ref="H98:H119" si="11">IF(E98="","",DATEDIF(E98,$G$5,"y"))</f>
        <v/>
      </c>
      <c r="I98" s="8"/>
      <c r="J98" s="9"/>
      <c r="K98" s="53"/>
      <c r="L98" s="71"/>
      <c r="M98" s="72"/>
      <c r="N98" s="77"/>
      <c r="O98" s="60"/>
      <c r="P98" s="60"/>
      <c r="Q98" s="59"/>
    </row>
    <row r="99" spans="2:17" ht="16.5" thickBot="1">
      <c r="B99" s="7">
        <v>72</v>
      </c>
      <c r="C99" s="8"/>
      <c r="D99" s="3"/>
      <c r="E99" s="19"/>
      <c r="F99" s="2" t="str">
        <f t="shared" si="9"/>
        <v/>
      </c>
      <c r="G99" s="2" t="str">
        <f t="shared" si="10"/>
        <v/>
      </c>
      <c r="H99" s="2" t="str">
        <f t="shared" si="11"/>
        <v/>
      </c>
      <c r="I99" s="8"/>
      <c r="J99" s="9"/>
      <c r="K99" s="53"/>
      <c r="L99" s="71"/>
      <c r="M99" s="72"/>
      <c r="N99" s="77"/>
      <c r="O99" s="76" t="s">
        <v>47</v>
      </c>
      <c r="P99" s="76" t="s">
        <v>46</v>
      </c>
      <c r="Q99" s="61" t="s">
        <v>37</v>
      </c>
    </row>
    <row r="100" spans="2:17" ht="16.5" thickBot="1">
      <c r="B100" s="7">
        <v>73</v>
      </c>
      <c r="C100" s="8"/>
      <c r="D100" s="3"/>
      <c r="E100" s="19"/>
      <c r="F100" s="2" t="str">
        <f t="shared" si="9"/>
        <v/>
      </c>
      <c r="G100" s="2" t="str">
        <f t="shared" si="10"/>
        <v/>
      </c>
      <c r="H100" s="2" t="str">
        <f t="shared" si="11"/>
        <v/>
      </c>
      <c r="I100" s="8"/>
      <c r="J100" s="9"/>
      <c r="K100" s="53"/>
      <c r="L100" s="71"/>
      <c r="M100" s="72"/>
      <c r="N100" s="77"/>
      <c r="O100" s="62">
        <f>COUNTIF($I$67:$I$119,"مسلمة")</f>
        <v>0</v>
      </c>
      <c r="P100" s="62">
        <f>COUNTIF($I$67:$I$119,"مسيحية")</f>
        <v>0</v>
      </c>
      <c r="Q100" s="63">
        <f>P100+O100</f>
        <v>0</v>
      </c>
    </row>
    <row r="101" spans="2:17" ht="16.5" thickBot="1">
      <c r="B101" s="7">
        <v>74</v>
      </c>
      <c r="C101" s="8"/>
      <c r="D101" s="3"/>
      <c r="E101" s="19"/>
      <c r="F101" s="2" t="str">
        <f t="shared" si="9"/>
        <v/>
      </c>
      <c r="G101" s="2" t="str">
        <f t="shared" si="10"/>
        <v/>
      </c>
      <c r="H101" s="2" t="str">
        <f t="shared" si="11"/>
        <v/>
      </c>
      <c r="I101" s="8"/>
      <c r="J101" s="9"/>
      <c r="K101" s="53"/>
      <c r="L101" s="71"/>
      <c r="M101" s="72"/>
      <c r="N101" s="77"/>
      <c r="O101" s="60"/>
      <c r="P101" s="60"/>
      <c r="Q101" s="59"/>
    </row>
    <row r="102" spans="2:17" ht="16.5" thickBot="1">
      <c r="B102" s="7">
        <v>75</v>
      </c>
      <c r="C102" s="8"/>
      <c r="D102" s="3"/>
      <c r="E102" s="19"/>
      <c r="F102" s="2" t="str">
        <f t="shared" si="9"/>
        <v/>
      </c>
      <c r="G102" s="2" t="str">
        <f t="shared" si="10"/>
        <v/>
      </c>
      <c r="H102" s="2" t="str">
        <f t="shared" si="11"/>
        <v/>
      </c>
      <c r="I102" s="8"/>
      <c r="J102" s="9"/>
      <c r="K102" s="53"/>
      <c r="L102" s="71"/>
      <c r="M102" s="72"/>
      <c r="N102" s="77"/>
      <c r="O102" s="60"/>
      <c r="P102" s="60"/>
      <c r="Q102" s="59"/>
    </row>
    <row r="103" spans="2:17" ht="16.5" thickBot="1">
      <c r="B103" s="7">
        <v>76</v>
      </c>
      <c r="C103" s="8"/>
      <c r="D103" s="3"/>
      <c r="E103" s="19"/>
      <c r="F103" s="2" t="str">
        <f t="shared" si="9"/>
        <v/>
      </c>
      <c r="G103" s="2" t="str">
        <f t="shared" si="10"/>
        <v/>
      </c>
      <c r="H103" s="2" t="str">
        <f t="shared" si="11"/>
        <v/>
      </c>
      <c r="I103" s="8"/>
      <c r="J103" s="9"/>
      <c r="K103" s="53"/>
      <c r="L103" s="71"/>
      <c r="M103" s="72"/>
      <c r="N103" s="77"/>
      <c r="O103" s="76" t="s">
        <v>44</v>
      </c>
      <c r="P103" s="76" t="s">
        <v>45</v>
      </c>
      <c r="Q103" s="61" t="s">
        <v>37</v>
      </c>
    </row>
    <row r="104" spans="2:17" ht="16.5" thickBot="1">
      <c r="B104" s="7">
        <v>77</v>
      </c>
      <c r="C104" s="8"/>
      <c r="D104" s="3"/>
      <c r="E104" s="19"/>
      <c r="F104" s="2" t="str">
        <f t="shared" si="9"/>
        <v/>
      </c>
      <c r="G104" s="2" t="str">
        <f t="shared" si="10"/>
        <v/>
      </c>
      <c r="H104" s="2" t="str">
        <f t="shared" si="11"/>
        <v/>
      </c>
      <c r="I104" s="8"/>
      <c r="J104" s="9"/>
      <c r="K104" s="53"/>
      <c r="L104" s="71"/>
      <c r="M104" s="72"/>
      <c r="N104" s="77"/>
      <c r="O104" s="62">
        <f>COUNTIF($J$67:$J$119,"منقولة")</f>
        <v>0</v>
      </c>
      <c r="P104" s="62">
        <f>COUNTIF($J$67:$J$119,"باقية")</f>
        <v>0</v>
      </c>
      <c r="Q104" s="64">
        <f>P104+O104</f>
        <v>0</v>
      </c>
    </row>
    <row r="105" spans="2:17" ht="16.5" thickBot="1">
      <c r="B105" s="7">
        <v>78</v>
      </c>
      <c r="C105" s="10"/>
      <c r="D105" s="4"/>
      <c r="E105" s="21"/>
      <c r="F105" s="2" t="str">
        <f t="shared" si="9"/>
        <v/>
      </c>
      <c r="G105" s="2" t="str">
        <f t="shared" si="10"/>
        <v/>
      </c>
      <c r="H105" s="2" t="str">
        <f t="shared" si="11"/>
        <v/>
      </c>
      <c r="I105" s="10"/>
      <c r="J105" s="11"/>
      <c r="K105" s="53"/>
      <c r="L105" s="71"/>
      <c r="M105" s="72"/>
      <c r="N105" s="77"/>
      <c r="O105" s="79"/>
      <c r="P105" s="79"/>
      <c r="Q105" s="78"/>
    </row>
    <row r="106" spans="2:17" ht="16.5" thickBot="1">
      <c r="B106" s="7">
        <v>79</v>
      </c>
      <c r="C106" s="8"/>
      <c r="D106" s="3"/>
      <c r="E106" s="19"/>
      <c r="F106" s="2" t="str">
        <f t="shared" si="9"/>
        <v/>
      </c>
      <c r="G106" s="2" t="str">
        <f t="shared" si="10"/>
        <v/>
      </c>
      <c r="H106" s="2" t="str">
        <f t="shared" si="11"/>
        <v/>
      </c>
      <c r="I106" s="8"/>
      <c r="J106" s="9"/>
      <c r="K106" s="53"/>
      <c r="L106" s="71"/>
      <c r="M106" s="72"/>
      <c r="N106" s="77"/>
      <c r="O106" s="79"/>
      <c r="P106" s="79"/>
      <c r="Q106" s="78"/>
    </row>
    <row r="107" spans="2:17" ht="16.5" thickBot="1">
      <c r="B107" s="7">
        <v>80</v>
      </c>
      <c r="C107" s="8"/>
      <c r="D107" s="3"/>
      <c r="E107" s="19"/>
      <c r="F107" s="2" t="str">
        <f t="shared" si="9"/>
        <v/>
      </c>
      <c r="G107" s="2" t="str">
        <f t="shared" si="10"/>
        <v/>
      </c>
      <c r="H107" s="2" t="str">
        <f t="shared" si="11"/>
        <v/>
      </c>
      <c r="I107" s="8"/>
      <c r="J107" s="9"/>
      <c r="K107" s="53"/>
      <c r="L107" s="71"/>
      <c r="M107" s="72"/>
      <c r="N107" s="77"/>
      <c r="O107" s="79"/>
      <c r="P107" s="79"/>
      <c r="Q107" s="78"/>
    </row>
    <row r="108" spans="2:17" ht="16.5" thickBot="1">
      <c r="B108" s="7">
        <v>81</v>
      </c>
      <c r="C108" s="8"/>
      <c r="D108" s="3"/>
      <c r="E108" s="19"/>
      <c r="F108" s="2" t="str">
        <f t="shared" si="9"/>
        <v/>
      </c>
      <c r="G108" s="2" t="str">
        <f t="shared" si="10"/>
        <v/>
      </c>
      <c r="H108" s="2" t="str">
        <f t="shared" si="11"/>
        <v/>
      </c>
      <c r="I108" s="8"/>
      <c r="J108" s="9"/>
      <c r="K108" s="53"/>
      <c r="L108" s="71"/>
      <c r="M108" s="72"/>
      <c r="N108" s="93" t="s">
        <v>6</v>
      </c>
      <c r="O108" s="94"/>
      <c r="P108" s="93" t="s">
        <v>40</v>
      </c>
      <c r="Q108" s="94"/>
    </row>
    <row r="109" spans="2:17" ht="16.5" thickBot="1">
      <c r="B109" s="7">
        <v>82</v>
      </c>
      <c r="C109" s="8"/>
      <c r="D109" s="3"/>
      <c r="E109" s="19"/>
      <c r="F109" s="2" t="str">
        <f t="shared" si="9"/>
        <v/>
      </c>
      <c r="G109" s="2" t="str">
        <f t="shared" si="10"/>
        <v/>
      </c>
      <c r="H109" s="2" t="str">
        <f t="shared" si="11"/>
        <v/>
      </c>
      <c r="I109" s="8"/>
      <c r="J109" s="9"/>
      <c r="K109" s="53"/>
      <c r="L109" s="71"/>
      <c r="M109" s="72"/>
      <c r="N109" s="89" t="str">
        <f>UPPER('بيانات أساسية'!D8)</f>
        <v/>
      </c>
      <c r="O109" s="90"/>
      <c r="P109" s="90"/>
      <c r="Q109" s="78"/>
    </row>
    <row r="110" spans="2:17" ht="16.5" thickBot="1">
      <c r="B110" s="7">
        <v>83</v>
      </c>
      <c r="C110" s="8"/>
      <c r="D110" s="12"/>
      <c r="E110" s="20"/>
      <c r="F110" s="2" t="str">
        <f t="shared" si="9"/>
        <v/>
      </c>
      <c r="G110" s="2" t="str">
        <f t="shared" si="10"/>
        <v/>
      </c>
      <c r="H110" s="2" t="str">
        <f t="shared" si="11"/>
        <v/>
      </c>
      <c r="I110" s="12"/>
      <c r="J110" s="13"/>
      <c r="K110" s="53"/>
      <c r="L110" s="71"/>
      <c r="M110" s="72"/>
      <c r="N110" s="89" t="str">
        <f>UPPER('بيانات أساسية'!D9)</f>
        <v/>
      </c>
      <c r="O110" s="90"/>
      <c r="P110" s="90"/>
      <c r="Q110" s="78"/>
    </row>
    <row r="111" spans="2:17" ht="16.5" thickBot="1">
      <c r="B111" s="7">
        <v>84</v>
      </c>
      <c r="C111" s="8"/>
      <c r="D111" s="12"/>
      <c r="E111" s="20"/>
      <c r="F111" s="2" t="str">
        <f t="shared" si="9"/>
        <v/>
      </c>
      <c r="G111" s="2" t="str">
        <f t="shared" si="10"/>
        <v/>
      </c>
      <c r="H111" s="2" t="str">
        <f t="shared" si="11"/>
        <v/>
      </c>
      <c r="I111" s="12"/>
      <c r="J111" s="13"/>
      <c r="K111" s="53"/>
      <c r="L111" s="71"/>
      <c r="M111" s="72"/>
      <c r="N111" s="89" t="str">
        <f>UPPER('بيانات أساسية'!D10)</f>
        <v/>
      </c>
      <c r="O111" s="90"/>
      <c r="P111" s="90"/>
      <c r="Q111" s="78"/>
    </row>
    <row r="112" spans="2:17" ht="16.5" thickBot="1">
      <c r="B112" s="7">
        <v>85</v>
      </c>
      <c r="C112" s="8"/>
      <c r="D112" s="12"/>
      <c r="E112" s="20"/>
      <c r="F112" s="2" t="str">
        <f t="shared" si="9"/>
        <v/>
      </c>
      <c r="G112" s="2" t="str">
        <f t="shared" si="10"/>
        <v/>
      </c>
      <c r="H112" s="2" t="str">
        <f t="shared" si="11"/>
        <v/>
      </c>
      <c r="I112" s="12"/>
      <c r="J112" s="13"/>
      <c r="K112" s="53"/>
      <c r="L112" s="71"/>
      <c r="M112" s="72"/>
      <c r="N112" s="89" t="str">
        <f>UPPER('بيانات أساسية'!D11)</f>
        <v/>
      </c>
      <c r="O112" s="90"/>
      <c r="P112" s="90"/>
      <c r="Q112" s="78"/>
    </row>
    <row r="113" spans="2:17" ht="16.5" thickBot="1">
      <c r="B113" s="7">
        <v>86</v>
      </c>
      <c r="C113" s="8"/>
      <c r="D113" s="12"/>
      <c r="E113" s="20"/>
      <c r="F113" s="2" t="str">
        <f t="shared" si="9"/>
        <v/>
      </c>
      <c r="G113" s="2" t="str">
        <f t="shared" si="10"/>
        <v/>
      </c>
      <c r="H113" s="2" t="str">
        <f t="shared" si="11"/>
        <v/>
      </c>
      <c r="I113" s="12"/>
      <c r="J113" s="9"/>
      <c r="K113" s="53"/>
      <c r="L113" s="71"/>
      <c r="M113" s="72"/>
      <c r="N113" s="89" t="str">
        <f>UPPER('بيانات أساسية'!D12)</f>
        <v/>
      </c>
      <c r="O113" s="90"/>
      <c r="P113" s="90"/>
      <c r="Q113" s="78"/>
    </row>
    <row r="114" spans="2:17" ht="16.5" thickBot="1">
      <c r="B114" s="7">
        <v>87</v>
      </c>
      <c r="C114" s="8"/>
      <c r="D114" s="12"/>
      <c r="E114" s="20"/>
      <c r="F114" s="2" t="str">
        <f t="shared" si="9"/>
        <v/>
      </c>
      <c r="G114" s="2" t="str">
        <f t="shared" si="10"/>
        <v/>
      </c>
      <c r="H114" s="2" t="str">
        <f t="shared" si="11"/>
        <v/>
      </c>
      <c r="I114" s="12"/>
      <c r="J114" s="9"/>
      <c r="K114" s="53"/>
      <c r="L114" s="71"/>
      <c r="M114" s="72"/>
      <c r="N114" s="89" t="str">
        <f>UPPER('بيانات أساسية'!D13)</f>
        <v/>
      </c>
      <c r="O114" s="90"/>
      <c r="P114" s="90"/>
      <c r="Q114" s="78"/>
    </row>
    <row r="115" spans="2:17" ht="16.5" thickBot="1">
      <c r="B115" s="7">
        <v>88</v>
      </c>
      <c r="C115" s="8"/>
      <c r="D115" s="12"/>
      <c r="E115" s="20"/>
      <c r="F115" s="2" t="str">
        <f t="shared" si="9"/>
        <v/>
      </c>
      <c r="G115" s="2" t="str">
        <f t="shared" si="10"/>
        <v/>
      </c>
      <c r="H115" s="2" t="str">
        <f t="shared" si="11"/>
        <v/>
      </c>
      <c r="I115" s="12"/>
      <c r="J115" s="9"/>
      <c r="K115" s="53"/>
      <c r="L115" s="71"/>
      <c r="M115" s="72"/>
      <c r="N115" s="89" t="str">
        <f>UPPER('بيانات أساسية'!D14)</f>
        <v/>
      </c>
      <c r="O115" s="90"/>
      <c r="P115" s="90"/>
      <c r="Q115" s="78"/>
    </row>
    <row r="116" spans="2:17" ht="16.5" thickBot="1">
      <c r="B116" s="7">
        <v>89</v>
      </c>
      <c r="C116" s="8"/>
      <c r="D116" s="12"/>
      <c r="E116" s="20"/>
      <c r="F116" s="2" t="str">
        <f t="shared" si="9"/>
        <v/>
      </c>
      <c r="G116" s="2" t="str">
        <f t="shared" si="10"/>
        <v/>
      </c>
      <c r="H116" s="2" t="str">
        <f t="shared" si="11"/>
        <v/>
      </c>
      <c r="I116" s="12"/>
      <c r="J116" s="9"/>
      <c r="K116" s="53"/>
      <c r="L116" s="71"/>
      <c r="M116" s="72"/>
      <c r="N116" s="77"/>
      <c r="O116" s="79"/>
      <c r="P116" s="79"/>
      <c r="Q116" s="78"/>
    </row>
    <row r="117" spans="2:17" ht="16.5" thickBot="1">
      <c r="B117" s="7">
        <v>90</v>
      </c>
      <c r="C117" s="8"/>
      <c r="D117" s="12"/>
      <c r="E117" s="20"/>
      <c r="F117" s="2" t="str">
        <f t="shared" si="9"/>
        <v/>
      </c>
      <c r="G117" s="2" t="str">
        <f t="shared" si="10"/>
        <v/>
      </c>
      <c r="H117" s="2" t="str">
        <f t="shared" si="11"/>
        <v/>
      </c>
      <c r="I117" s="12"/>
      <c r="J117" s="9"/>
      <c r="K117" s="53"/>
      <c r="L117" s="71"/>
      <c r="M117" s="72"/>
      <c r="N117" s="77"/>
      <c r="O117" s="65" t="s">
        <v>42</v>
      </c>
      <c r="P117" s="79"/>
      <c r="Q117" s="78"/>
    </row>
    <row r="118" spans="2:17" ht="16.5" thickBot="1">
      <c r="B118" s="7">
        <v>91</v>
      </c>
      <c r="C118" s="8"/>
      <c r="D118" s="12"/>
      <c r="E118" s="20"/>
      <c r="F118" s="2" t="str">
        <f t="shared" si="9"/>
        <v/>
      </c>
      <c r="G118" s="2" t="str">
        <f t="shared" si="10"/>
        <v/>
      </c>
      <c r="H118" s="2" t="str">
        <f t="shared" si="11"/>
        <v/>
      </c>
      <c r="I118" s="12"/>
      <c r="J118" s="9"/>
      <c r="K118" s="53"/>
      <c r="L118" s="71"/>
      <c r="M118" s="72"/>
      <c r="N118" s="77"/>
      <c r="O118" s="91" t="str">
        <f>UPPER('بيانات أساسية'!D7)</f>
        <v/>
      </c>
      <c r="P118" s="92"/>
      <c r="Q118" s="78"/>
    </row>
    <row r="119" spans="2:17" ht="16.5" thickBot="1">
      <c r="B119" s="7">
        <v>92</v>
      </c>
      <c r="C119" s="8"/>
      <c r="D119" s="8"/>
      <c r="E119" s="19"/>
      <c r="F119" s="2" t="str">
        <f t="shared" si="9"/>
        <v/>
      </c>
      <c r="G119" s="2" t="str">
        <f t="shared" si="10"/>
        <v/>
      </c>
      <c r="H119" s="2" t="str">
        <f t="shared" si="11"/>
        <v/>
      </c>
      <c r="I119" s="8"/>
      <c r="J119" s="9"/>
      <c r="K119" s="53"/>
      <c r="L119" s="71"/>
      <c r="M119" s="72"/>
      <c r="N119" s="77"/>
      <c r="O119" s="79"/>
      <c r="P119" s="79"/>
      <c r="Q119" s="78"/>
    </row>
    <row r="120" spans="2:17" ht="15.75">
      <c r="B120" s="5"/>
      <c r="C120" s="5"/>
      <c r="D120" s="5"/>
      <c r="E120" s="5"/>
      <c r="F120" s="6"/>
      <c r="G120" s="6"/>
      <c r="H120" s="6"/>
      <c r="I120" s="5"/>
      <c r="J120" s="5"/>
      <c r="K120" s="53"/>
      <c r="L120" s="79"/>
      <c r="M120" s="79"/>
      <c r="N120" s="77"/>
      <c r="O120" s="79"/>
      <c r="P120" s="79"/>
      <c r="Q120" s="78"/>
    </row>
  </sheetData>
  <sheetProtection password="CE20" sheet="1" objects="1" scenarios="1" selectLockedCells="1"/>
  <mergeCells count="92">
    <mergeCell ref="O118:P118"/>
    <mergeCell ref="N110:P110"/>
    <mergeCell ref="N111:P111"/>
    <mergeCell ref="N112:P112"/>
    <mergeCell ref="N113:P113"/>
    <mergeCell ref="N114:P114"/>
    <mergeCell ref="N115:P115"/>
    <mergeCell ref="N109:P109"/>
    <mergeCell ref="B95:B96"/>
    <mergeCell ref="C95:C96"/>
    <mergeCell ref="D95:D96"/>
    <mergeCell ref="E95:E96"/>
    <mergeCell ref="G95:H95"/>
    <mergeCell ref="I95:I96"/>
    <mergeCell ref="J95:J96"/>
    <mergeCell ref="L95:L96"/>
    <mergeCell ref="M95:M96"/>
    <mergeCell ref="N108:O108"/>
    <mergeCell ref="P108:Q108"/>
    <mergeCell ref="C94:D94"/>
    <mergeCell ref="N79:P79"/>
    <mergeCell ref="N80:P80"/>
    <mergeCell ref="N81:P81"/>
    <mergeCell ref="N82:P82"/>
    <mergeCell ref="N83:P83"/>
    <mergeCell ref="N84:P84"/>
    <mergeCell ref="N85:P85"/>
    <mergeCell ref="O88:P88"/>
    <mergeCell ref="B91:C91"/>
    <mergeCell ref="B92:C92"/>
    <mergeCell ref="B93:C93"/>
    <mergeCell ref="P78:Q78"/>
    <mergeCell ref="C64:D64"/>
    <mergeCell ref="B65:B66"/>
    <mergeCell ref="C65:C66"/>
    <mergeCell ref="D65:D66"/>
    <mergeCell ref="E65:E66"/>
    <mergeCell ref="G65:H65"/>
    <mergeCell ref="I65:I66"/>
    <mergeCell ref="J65:J66"/>
    <mergeCell ref="L65:L66"/>
    <mergeCell ref="M65:M66"/>
    <mergeCell ref="N78:O78"/>
    <mergeCell ref="B63:C63"/>
    <mergeCell ref="P48:Q48"/>
    <mergeCell ref="N49:P49"/>
    <mergeCell ref="N50:P50"/>
    <mergeCell ref="N51:P51"/>
    <mergeCell ref="N52:P52"/>
    <mergeCell ref="N53:P53"/>
    <mergeCell ref="N48:O48"/>
    <mergeCell ref="N54:P54"/>
    <mergeCell ref="N55:P55"/>
    <mergeCell ref="O58:P58"/>
    <mergeCell ref="B61:C61"/>
    <mergeCell ref="B62:C62"/>
    <mergeCell ref="B33:C33"/>
    <mergeCell ref="C34:D34"/>
    <mergeCell ref="B35:B36"/>
    <mergeCell ref="C35:C36"/>
    <mergeCell ref="D35:D36"/>
    <mergeCell ref="E35:E36"/>
    <mergeCell ref="N23:P23"/>
    <mergeCell ref="N24:P24"/>
    <mergeCell ref="N25:P25"/>
    <mergeCell ref="O28:P28"/>
    <mergeCell ref="G35:H35"/>
    <mergeCell ref="I35:I36"/>
    <mergeCell ref="J35:J36"/>
    <mergeCell ref="L35:L36"/>
    <mergeCell ref="M35:M36"/>
    <mergeCell ref="B31:C31"/>
    <mergeCell ref="B32:C32"/>
    <mergeCell ref="N18:O18"/>
    <mergeCell ref="P18:Q18"/>
    <mergeCell ref="N19:P19"/>
    <mergeCell ref="N20:P20"/>
    <mergeCell ref="N21:P21"/>
    <mergeCell ref="N22:P22"/>
    <mergeCell ref="M5:M6"/>
    <mergeCell ref="B1:C1"/>
    <mergeCell ref="B2:C2"/>
    <mergeCell ref="B3:C3"/>
    <mergeCell ref="C4:D4"/>
    <mergeCell ref="B5:B6"/>
    <mergeCell ref="C5:C6"/>
    <mergeCell ref="D5:D6"/>
    <mergeCell ref="E5:E6"/>
    <mergeCell ref="G5:H5"/>
    <mergeCell ref="I5:I6"/>
    <mergeCell ref="J5:J6"/>
    <mergeCell ref="L5:L6"/>
  </mergeCells>
  <dataValidations count="2">
    <dataValidation type="list" allowBlank="1" showInputMessage="1" showErrorMessage="1" sqref="G5:H5">
      <formula1>$R$4:$R$22</formula1>
    </dataValidation>
    <dataValidation type="list" allowBlank="1" showInputMessage="1" showErrorMessage="1" sqref="G95 G35 G65">
      <formula1>$R$5:$R$22</formula1>
    </dataValidation>
  </dataValidation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بيانات أساسية</vt:lpstr>
      <vt:lpstr>الأول</vt:lpstr>
      <vt:lpstr>الثاني</vt:lpstr>
      <vt:lpstr>الثالث</vt:lpstr>
      <vt:lpstr>الرابع</vt:lpstr>
      <vt:lpstr>الخامس</vt:lpstr>
      <vt:lpstr>السادس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</dc:creator>
  <cp:lastModifiedBy>LOVE</cp:lastModifiedBy>
  <cp:lastPrinted>2017-08-21T20:26:39Z</cp:lastPrinted>
  <dcterms:created xsi:type="dcterms:W3CDTF">2017-08-21T17:22:10Z</dcterms:created>
  <dcterms:modified xsi:type="dcterms:W3CDTF">2017-08-21T21:04:35Z</dcterms:modified>
</cp:coreProperties>
</file>